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421+557прРИМ'!$A$1:$L$171</definedName>
  </definedNames>
  <calcPr calcId="162913"/>
</workbook>
</file>

<file path=xl/calcChain.xml><?xml version="1.0" encoding="utf-8"?>
<calcChain xmlns="http://schemas.openxmlformats.org/spreadsheetml/2006/main">
  <c r="A25" i="7" l="1"/>
  <c r="H163" i="7"/>
  <c r="K42" i="7"/>
  <c r="K41" i="7"/>
  <c r="K40" i="7"/>
  <c r="K39" i="7"/>
  <c r="C44" i="7"/>
  <c r="C43" i="7"/>
  <c r="C42" i="7"/>
  <c r="C41" i="7"/>
  <c r="G158" i="7"/>
  <c r="G157" i="7"/>
  <c r="L156" i="7"/>
  <c r="L155" i="7"/>
  <c r="L152" i="7"/>
  <c r="L151" i="7"/>
  <c r="L146" i="7"/>
  <c r="L144" i="7"/>
  <c r="L143" i="7"/>
  <c r="L140" i="7"/>
  <c r="L139" i="7"/>
  <c r="L137" i="7"/>
  <c r="L134" i="7"/>
  <c r="L128" i="7"/>
  <c r="L127" i="7"/>
  <c r="L126" i="7"/>
  <c r="L125" i="7"/>
  <c r="L124" i="7"/>
  <c r="L123" i="7"/>
  <c r="L120" i="7"/>
  <c r="L115" i="7" s="1"/>
  <c r="L119" i="7"/>
  <c r="L117" i="7"/>
  <c r="L114" i="7"/>
  <c r="L109" i="7"/>
  <c r="L108" i="7"/>
  <c r="L107" i="7"/>
  <c r="L102" i="7"/>
  <c r="L101" i="7"/>
  <c r="L99" i="7" s="1"/>
  <c r="L97" i="7"/>
  <c r="L96" i="7"/>
  <c r="L95" i="7"/>
  <c r="L94" i="7"/>
  <c r="L93" i="7"/>
  <c r="L92" i="7"/>
  <c r="L89" i="7"/>
  <c r="L88" i="7"/>
  <c r="L86" i="7"/>
  <c r="L83" i="7"/>
  <c r="L75" i="7"/>
  <c r="L73" i="7"/>
  <c r="L72" i="7"/>
  <c r="L69" i="7"/>
  <c r="L64" i="7" s="1"/>
  <c r="L68" i="7"/>
  <c r="L66" i="7"/>
  <c r="L63" i="7"/>
  <c r="AU55" i="7"/>
  <c r="AS55" i="7"/>
  <c r="AP55" i="7"/>
  <c r="BA55" i="7"/>
  <c r="AZ55" i="7"/>
  <c r="AE55" i="7"/>
  <c r="AD55" i="7"/>
  <c r="L54" i="7"/>
  <c r="AN55" i="7" s="1"/>
  <c r="J54" i="7"/>
  <c r="E54" i="7"/>
  <c r="G54" i="7"/>
  <c r="D54" i="7"/>
  <c r="C54" i="7"/>
  <c r="AU53" i="7"/>
  <c r="AS53" i="7"/>
  <c r="AP53" i="7"/>
  <c r="BA53" i="7"/>
  <c r="AZ53" i="7"/>
  <c r="AE53" i="7"/>
  <c r="AD53" i="7"/>
  <c r="L52" i="7"/>
  <c r="AN53" i="7" s="1"/>
  <c r="J52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L121" i="7" l="1"/>
  <c r="L135" i="7"/>
  <c r="L70" i="7"/>
  <c r="L90" i="7"/>
  <c r="L141" i="7"/>
  <c r="L77" i="7"/>
  <c r="L149" i="7"/>
  <c r="L84" i="7"/>
  <c r="L81" i="7" s="1"/>
  <c r="L79" i="7" s="1"/>
  <c r="L147" i="7"/>
  <c r="K53" i="7"/>
  <c r="I53" i="7" s="1"/>
  <c r="BB53" i="7"/>
  <c r="C38" i="7"/>
  <c r="L148" i="7"/>
  <c r="L112" i="7"/>
  <c r="BB55" i="7"/>
  <c r="K55" i="7"/>
  <c r="I55" i="7" s="1"/>
  <c r="L76" i="7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O24" i="1"/>
  <c r="AB27" i="1" s="1"/>
  <c r="P24" i="1"/>
  <c r="AC27" i="1" s="1"/>
  <c r="Q24" i="1"/>
  <c r="R24" i="1"/>
  <c r="S24" i="1"/>
  <c r="T24" i="1"/>
  <c r="U24" i="1"/>
  <c r="V24" i="1"/>
  <c r="W24" i="1"/>
  <c r="AJ27" i="1" s="1"/>
  <c r="X24" i="1"/>
  <c r="AK27" i="1" s="1"/>
  <c r="Y24" i="1"/>
  <c r="AB24" i="1"/>
  <c r="CP24" i="1" s="1"/>
  <c r="GM24" i="1" s="1"/>
  <c r="AC24" i="1"/>
  <c r="AD24" i="1"/>
  <c r="AE24" i="1"/>
  <c r="AF24" i="1"/>
  <c r="AG24" i="1"/>
  <c r="AH24" i="1"/>
  <c r="AI24" i="1"/>
  <c r="AJ24" i="1"/>
  <c r="GL24" i="1"/>
  <c r="GO24" i="1"/>
  <c r="CC27" i="1" s="1"/>
  <c r="GP24" i="1"/>
  <c r="CD27" i="1" s="1"/>
  <c r="GV24" i="1"/>
  <c r="GX24" i="1"/>
  <c r="O25" i="1"/>
  <c r="P25" i="1"/>
  <c r="Q25" i="1"/>
  <c r="R25" i="1"/>
  <c r="AE27" i="1" s="1"/>
  <c r="S25" i="1"/>
  <c r="AF27" i="1" s="1"/>
  <c r="T25" i="1"/>
  <c r="U25" i="1"/>
  <c r="V25" i="1"/>
  <c r="W25" i="1"/>
  <c r="X25" i="1"/>
  <c r="Y25" i="1"/>
  <c r="AB25" i="1"/>
  <c r="AC25" i="1"/>
  <c r="AD25" i="1"/>
  <c r="AE25" i="1"/>
  <c r="AF25" i="1"/>
  <c r="AG25" i="1"/>
  <c r="AH25" i="1"/>
  <c r="AI25" i="1"/>
  <c r="AJ25" i="1"/>
  <c r="CP25" i="1"/>
  <c r="GM25" i="1" s="1"/>
  <c r="GL25" i="1"/>
  <c r="GO25" i="1"/>
  <c r="GP25" i="1"/>
  <c r="GV25" i="1"/>
  <c r="GX25" i="1"/>
  <c r="B27" i="1"/>
  <c r="B22" i="1" s="1"/>
  <c r="C27" i="1"/>
  <c r="C22" i="1" s="1"/>
  <c r="D27" i="1"/>
  <c r="D22" i="1" s="1"/>
  <c r="F27" i="1"/>
  <c r="F22" i="1" s="1"/>
  <c r="G27" i="1"/>
  <c r="G22" i="1" s="1"/>
  <c r="Q27" i="1"/>
  <c r="Q22" i="1" s="1"/>
  <c r="Y27" i="1"/>
  <c r="Y22" i="1" s="1"/>
  <c r="AD27" i="1"/>
  <c r="AD22" i="1" s="1"/>
  <c r="AG27" i="1"/>
  <c r="AG22" i="1" s="1"/>
  <c r="AH27" i="1"/>
  <c r="AH22" i="1" s="1"/>
  <c r="AI27" i="1"/>
  <c r="AI22" i="1" s="1"/>
  <c r="AL27" i="1"/>
  <c r="AL22" i="1" s="1"/>
  <c r="BX27" i="1"/>
  <c r="BX22" i="1" s="1"/>
  <c r="BY27" i="1"/>
  <c r="BY22" i="1" s="1"/>
  <c r="BZ27" i="1"/>
  <c r="BZ22" i="1" s="1"/>
  <c r="CI27" i="1"/>
  <c r="AZ27" i="1" s="1"/>
  <c r="CJ27" i="1"/>
  <c r="CJ22" i="1" s="1"/>
  <c r="CK27" i="1"/>
  <c r="CK22" i="1" s="1"/>
  <c r="CL27" i="1"/>
  <c r="CL22" i="1" s="1"/>
  <c r="B57" i="1"/>
  <c r="B18" i="1" s="1"/>
  <c r="C57" i="1"/>
  <c r="C18" i="1" s="1"/>
  <c r="D57" i="1"/>
  <c r="D18" i="1" s="1"/>
  <c r="F57" i="1"/>
  <c r="F18" i="1" s="1"/>
  <c r="G57" i="1"/>
  <c r="F12" i="6"/>
  <c r="G12" i="6"/>
  <c r="L145" i="7" l="1"/>
  <c r="L132" i="7" s="1"/>
  <c r="L74" i="7"/>
  <c r="L61" i="7" s="1"/>
  <c r="L59" i="7" s="1"/>
  <c r="L110" i="7"/>
  <c r="L104" i="7"/>
  <c r="L153" i="7" s="1"/>
  <c r="AZ57" i="1"/>
  <c r="AZ22" i="1"/>
  <c r="F38" i="1"/>
  <c r="X27" i="1"/>
  <c r="AK22" i="1"/>
  <c r="CE27" i="1"/>
  <c r="CF27" i="1"/>
  <c r="P27" i="1"/>
  <c r="AC22" i="1"/>
  <c r="CH27" i="1"/>
  <c r="AB22" i="1"/>
  <c r="O27" i="1"/>
  <c r="CD22" i="1"/>
  <c r="AU27" i="1"/>
  <c r="AJ22" i="1"/>
  <c r="W27" i="1"/>
  <c r="HD25" i="1"/>
  <c r="GN25" i="1"/>
  <c r="S27" i="1"/>
  <c r="AF22" i="1"/>
  <c r="CC22" i="1"/>
  <c r="AT27" i="1"/>
  <c r="HD24" i="1"/>
  <c r="CM27" i="1" s="1"/>
  <c r="CA27" i="1"/>
  <c r="GN24" i="1"/>
  <c r="CB27" i="1" s="1"/>
  <c r="R27" i="1"/>
  <c r="AE22" i="1"/>
  <c r="BA27" i="1"/>
  <c r="Y57" i="1"/>
  <c r="Q57" i="1"/>
  <c r="F39" i="1"/>
  <c r="AQ27" i="1"/>
  <c r="CI22" i="1"/>
  <c r="F54" i="1"/>
  <c r="CG27" i="1"/>
  <c r="AP27" i="1"/>
  <c r="V27" i="1"/>
  <c r="AO27" i="1"/>
  <c r="U27" i="1"/>
  <c r="T27" i="1"/>
  <c r="BC27" i="1"/>
  <c r="BB27" i="1"/>
  <c r="L130" i="7" l="1"/>
  <c r="L161" i="7" s="1"/>
  <c r="CA22" i="1"/>
  <c r="AR27" i="1"/>
  <c r="P22" i="1"/>
  <c r="F30" i="1"/>
  <c r="P57" i="1"/>
  <c r="CF22" i="1"/>
  <c r="AW27" i="1"/>
  <c r="F69" i="1"/>
  <c r="Q18" i="1"/>
  <c r="F45" i="1"/>
  <c r="F16" i="2" s="1"/>
  <c r="AT57" i="1"/>
  <c r="AT22" i="1"/>
  <c r="AU22" i="1"/>
  <c r="F46" i="1"/>
  <c r="AU57" i="1"/>
  <c r="CE22" i="1"/>
  <c r="AV27" i="1"/>
  <c r="T57" i="1"/>
  <c r="T22" i="1"/>
  <c r="F48" i="1"/>
  <c r="F50" i="1"/>
  <c r="V57" i="1"/>
  <c r="V22" i="1"/>
  <c r="F29" i="1"/>
  <c r="O57" i="1"/>
  <c r="O22" i="1"/>
  <c r="CG22" i="1"/>
  <c r="AX27" i="1"/>
  <c r="F42" i="1"/>
  <c r="S22" i="1"/>
  <c r="S57" i="1"/>
  <c r="CM22" i="1"/>
  <c r="BD27" i="1"/>
  <c r="AO22" i="1"/>
  <c r="AO57" i="1"/>
  <c r="F31" i="1"/>
  <c r="AP22" i="1"/>
  <c r="F36" i="1"/>
  <c r="G16" i="2" s="1"/>
  <c r="AP57" i="1"/>
  <c r="X22" i="1"/>
  <c r="F53" i="1"/>
  <c r="X57" i="1"/>
  <c r="BB57" i="1"/>
  <c r="F40" i="1"/>
  <c r="BB22" i="1"/>
  <c r="R22" i="1"/>
  <c r="F41" i="1"/>
  <c r="R57" i="1"/>
  <c r="CH22" i="1"/>
  <c r="AY27" i="1"/>
  <c r="AQ57" i="1"/>
  <c r="AQ22" i="1"/>
  <c r="F37" i="1"/>
  <c r="F51" i="1"/>
  <c r="W22" i="1"/>
  <c r="W57" i="1"/>
  <c r="U57" i="1"/>
  <c r="U22" i="1"/>
  <c r="F49" i="1"/>
  <c r="Y18" i="1"/>
  <c r="F84" i="1"/>
  <c r="BA57" i="1"/>
  <c r="BA22" i="1"/>
  <c r="F47" i="1"/>
  <c r="F43" i="1"/>
  <c r="BC57" i="1"/>
  <c r="BC22" i="1"/>
  <c r="CB22" i="1"/>
  <c r="AS27" i="1"/>
  <c r="F68" i="1"/>
  <c r="AZ18" i="1"/>
  <c r="R18" i="1" l="1"/>
  <c r="F71" i="1"/>
  <c r="F80" i="1"/>
  <c r="V18" i="1"/>
  <c r="H16" i="2"/>
  <c r="W18" i="1"/>
  <c r="F81" i="1"/>
  <c r="S18" i="1"/>
  <c r="F72" i="1"/>
  <c r="AW22" i="1"/>
  <c r="F33" i="1"/>
  <c r="AW57" i="1"/>
  <c r="F77" i="1"/>
  <c r="BA18" i="1"/>
  <c r="AQ18" i="1"/>
  <c r="F67" i="1"/>
  <c r="F70" i="1"/>
  <c r="BB18" i="1"/>
  <c r="F61" i="1"/>
  <c r="AO18" i="1"/>
  <c r="F75" i="1"/>
  <c r="AT18" i="1"/>
  <c r="AP18" i="1"/>
  <c r="F66" i="1"/>
  <c r="F44" i="1"/>
  <c r="E16" i="2" s="1"/>
  <c r="AS57" i="1"/>
  <c r="AS22" i="1"/>
  <c r="X18" i="1"/>
  <c r="F83" i="1"/>
  <c r="F78" i="1"/>
  <c r="T18" i="1"/>
  <c r="AR57" i="1"/>
  <c r="AR22" i="1"/>
  <c r="F55" i="1"/>
  <c r="AU18" i="1"/>
  <c r="F76" i="1"/>
  <c r="J16" i="2"/>
  <c r="P18" i="1"/>
  <c r="F60" i="1"/>
  <c r="F34" i="1"/>
  <c r="AX22" i="1"/>
  <c r="AX57" i="1"/>
  <c r="F73" i="1"/>
  <c r="BC18" i="1"/>
  <c r="AY57" i="1"/>
  <c r="F35" i="1"/>
  <c r="AY22" i="1"/>
  <c r="F79" i="1"/>
  <c r="U18" i="1"/>
  <c r="F52" i="1"/>
  <c r="BD22" i="1"/>
  <c r="BD57" i="1"/>
  <c r="F59" i="1"/>
  <c r="O18" i="1"/>
  <c r="AV22" i="1"/>
  <c r="F32" i="1"/>
  <c r="AV57" i="1"/>
  <c r="F85" i="1" l="1"/>
  <c r="AR18" i="1"/>
  <c r="AW18" i="1"/>
  <c r="F63" i="1"/>
  <c r="AY18" i="1"/>
  <c r="F65" i="1"/>
  <c r="AX18" i="1"/>
  <c r="F64" i="1"/>
  <c r="AS18" i="1"/>
  <c r="F74" i="1"/>
  <c r="BD18" i="1"/>
  <c r="F82" i="1"/>
  <c r="AV18" i="1"/>
  <c r="F62" i="1"/>
  <c r="I16" i="2"/>
  <c r="N16" i="2" s="1"/>
</calcChain>
</file>

<file path=xl/sharedStrings.xml><?xml version="1.0" encoding="utf-8"?>
<sst xmlns="http://schemas.openxmlformats.org/spreadsheetml/2006/main" count="824" uniqueCount="250">
  <si>
    <t>Smeta.RU  (495) 974-1589</t>
  </si>
  <si>
    <t>_PS_</t>
  </si>
  <si>
    <t>Smeta.RU</t>
  </si>
  <si>
    <t/>
  </si>
  <si>
    <t>Новый объект_(Копия)</t>
  </si>
  <si>
    <t>КЛ тип 13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</si>
  <si>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</si>
  <si>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</si>
  <si>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</si>
  <si>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</si>
  <si>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</si>
  <si>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</si>
  <si>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</si>
  <si>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</si>
  <si>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</si>
  <si>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Погрузка и вывоз 1 м3 грунта растительного слоя со средней плотностью 1600 кг/м3</t>
  </si>
  <si>
    <t>1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</si>
  <si>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</si>
  <si>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</si>
  <si>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</si>
  <si>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</si>
  <si>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</si>
  <si>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</si>
  <si>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</si>
  <si>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2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</si>
  <si>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</si>
  <si>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</si>
  <si>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</si>
  <si>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</si>
  <si>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</si>
  <si>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</si>
  <si>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</si>
  <si>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</si>
  <si>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</si>
  <si>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</si>
  <si>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</si>
  <si>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</si>
  <si>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</si>
  <si>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</si>
  <si>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</si>
  <si>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</si>
  <si>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</si>
  <si>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</si>
  <si>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</si>
  <si>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</si>
  <si>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</si>
  <si>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</si>
  <si>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</si>
  <si>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</si>
  <si>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</si>
  <si>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</si>
  <si>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</si>
  <si>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</si>
  <si>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</si>
  <si>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</si>
  <si>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</si>
  <si>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</si>
  <si>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</si>
  <si>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</si>
  <si>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</si>
  <si>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</si>
  <si>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</si>
  <si>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</si>
  <si>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</si>
  <si>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</si>
  <si>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</si>
  <si>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</si>
  <si>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</si>
  <si>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</si>
  <si>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</si>
  <si>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</si>
  <si>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</si>
  <si>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</si>
  <si>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</si>
  <si>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</si>
  <si>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</si>
  <si>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</si>
  <si>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</si>
  <si>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</si>
  <si>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</si>
  <si>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</si>
  <si>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</si>
  <si>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</si>
  <si>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</si>
  <si>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</si>
  <si>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</si>
  <si>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</si>
  <si>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</si>
  <si>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</si>
  <si>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</si>
  <si>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</si>
  <si>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</si>
  <si>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</si>
  <si>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</si>
  <si>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</si>
  <si>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</si>
  <si>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</si>
  <si>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</si>
  <si>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</si>
  <si>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</si>
  <si>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</si>
  <si>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</si>
  <si>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</si>
  <si>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</si>
  <si>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</si>
  <si>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</si>
  <si>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</si>
  <si>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</si>
  <si>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</si>
  <si>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</si>
  <si>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</si>
  <si>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</si>
  <si>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</si>
  <si>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</si>
  <si>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</si>
  <si>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</si>
  <si>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</si>
  <si>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</si>
  <si>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</si>
  <si>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</si>
  <si>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</si>
  <si>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</si>
  <si>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</si>
  <si>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</si>
  <si>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</si>
  <si>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</si>
  <si>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</si>
  <si>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</si>
  <si>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</si>
  <si>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</si>
  <si>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</si>
  <si>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</si>
  <si>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</si>
  <si>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</si>
  <si>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</si>
  <si>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</si>
  <si>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</si>
  <si>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</si>
  <si>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</si>
  <si>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</si>
  <si>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</si>
  <si>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</si>
  <si>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</si>
  <si>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</si>
  <si>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</si>
  <si>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</si>
  <si>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</si>
  <si>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</si>
  <si>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</si>
  <si>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</si>
  <si>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</si>
  <si>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</si>
  <si>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</si>
  <si>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</si>
  <si>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</si>
  <si>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</si>
  <si>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</si>
  <si>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</si>
  <si>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</si>
  <si>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</si>
  <si>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</si>
  <si>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</si>
  <si>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</si>
  <si>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</si>
  <si>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</si>
  <si>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</si>
  <si>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</si>
  <si>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</si>
  <si>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</si>
  <si>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</si>
  <si>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</si>
  <si>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</si>
  <si>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</si>
  <si>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</si>
  <si>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</si>
  <si>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</si>
  <si>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</si>
  <si>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</si>
  <si>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</si>
  <si>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</si>
  <si>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</si>
  <si>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</si>
  <si>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</si>
  <si>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</si>
  <si>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</si>
  <si>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</si>
  <si>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</si>
  <si>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</si>
  <si>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</si>
  <si>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</si>
  <si>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</si>
  <si>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</si>
  <si>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</si>
  <si>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</si>
  <si>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</si>
  <si>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</si>
  <si>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</si>
  <si>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</si>
  <si>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</si>
  <si>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</si>
  <si>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</si>
  <si>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</si>
  <si>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</si>
  <si>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</si>
  <si>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Всего по позиции</t>
  </si>
  <si>
    <t>=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</si>
  <si>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</si>
  <si>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</si>
  <si>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</si>
  <si>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</si>
  <si>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</si>
  <si>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</si>
  <si>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</si>
  <si>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</si>
  <si>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</si>
  <si>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</si>
  <si>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</si>
  <si>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</si>
  <si>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</si>
  <si>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</si>
  <si>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</si>
  <si>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</si>
  <si>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</si>
  <si>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</si>
  <si>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</si>
  <si>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</si>
  <si>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</si>
  <si>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</si>
  <si>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</si>
  <si>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</si>
  <si>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</si>
  <si>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</si>
  <si>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</si>
  <si>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</si>
  <si>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</si>
  <si>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</si>
  <si>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</si>
  <si>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</si>
  <si>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</si>
  <si>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</si>
  <si>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</si>
  <si>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</si>
  <si>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</si>
  <si>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по смете в ценах 2025 г с учетом индекса-дефлятора по ИПЦ (*1,0534 на 2026 г) письмо №МР1-ЦА/60-1/1777-вп от 22.07.2025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</si>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</sst>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right" vertical="top"/>
    </xf>
    <xf numFmtId="165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vertical="top"/>
    </xf>
    <xf numFmtId="0" fontId="20" fillId="0" borderId="13" xfId="0" quotePrefix="1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/>
    </xf>
    <xf numFmtId="165" fontId="20" fillId="0" borderId="13" xfId="0" applyNumberFormat="1" applyFont="1" applyBorder="1" applyAlignment="1">
      <alignment horizontal="right" vertical="top"/>
    </xf>
    <xf numFmtId="0" fontId="20" fillId="0" borderId="13" xfId="0" applyFont="1" applyBorder="1" applyAlignment="1">
      <alignment horizontal="right" vertical="top" wrapText="1"/>
    </xf>
    <xf numFmtId="165" fontId="0" fillId="0" borderId="0" xfId="0" applyNumberFormat="1"/>
    <xf numFmtId="0" fontId="20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165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0" fontId="22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2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right" vertical="top"/>
    </xf>
    <xf numFmtId="166" fontId="2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0" fillId="0" borderId="0" xfId="0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2" fillId="0" borderId="0" xfId="0" applyFont="1" applyAlignment="1">
      <alignment horizontal="left"/>
    </xf>
    <xf numFmtId="3" fontId="12" fillId="0" borderId="0" xfId="0" applyNumberFormat="1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165" fontId="22" fillId="0" borderId="0" xfId="0" applyNumberFormat="1" applyFont="1" applyAlignment="1">
      <alignment horizontal="left" vertical="top"/>
    </xf>
    <xf numFmtId="165" fontId="22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right"/>
    </xf>
    <xf numFmtId="0" fontId="23" fillId="0" borderId="0" xfId="0" applyNumberFormat="1" applyFont="1" applyBorder="1" applyAlignment="1">
      <alignment horizontal="center"/>
    </xf>
    <xf numFmtId="0" fontId="23" fillId="0" borderId="0" xfId="0" applyNumberFormat="1" applyFont="1" applyBorder="1" applyAlignment="1">
      <alignment horizontal="center"/>
    </xf>
    <xf numFmtId="0" fontId="24" fillId="0" borderId="0" xfId="0" applyFont="1"/>
    <xf numFmtId="0" fontId="22" fillId="0" borderId="0" xfId="0" applyFont="1" applyBorder="1" applyAlignment="1">
      <alignment horizontal="left"/>
    </xf>
    <xf numFmtId="0" fontId="24" fillId="0" borderId="0" xfId="0" applyFont="1" applyAlignment="1">
      <alignment horizontal="right"/>
    </xf>
    <xf numFmtId="0" fontId="2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74"/>
  <sheetViews>
    <sheetView tabSelected="1" topLeftCell="A56" zoomScaleNormal="100" workbookViewId="0">
      <selection activeCell="I172" sqref="I17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3" t="str">
        <f>Source!B1</f>
        <v>Smeta.RU  (495) 974-1589</v>
      </c>
    </row>
    <row r="2" spans="1:93" ht="12.75" customHeight="1" x14ac:dyDescent="0.2">
      <c r="A2" s="106" t="s">
        <v>160</v>
      </c>
      <c r="B2" s="106"/>
      <c r="C2" s="106"/>
      <c r="D2" s="106"/>
      <c r="E2" s="106"/>
      <c r="F2" s="107" t="s">
        <v>200</v>
      </c>
      <c r="G2" s="107"/>
      <c r="H2" s="107"/>
      <c r="I2" s="107"/>
      <c r="J2" s="107"/>
      <c r="K2" s="107"/>
      <c r="L2" s="107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06" t="s">
        <v>161</v>
      </c>
      <c r="B4" s="106"/>
      <c r="C4" s="106"/>
      <c r="D4" s="106"/>
      <c r="E4" s="106"/>
      <c r="F4" s="10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7"/>
      <c r="H4" s="107"/>
      <c r="I4" s="107"/>
      <c r="J4" s="107"/>
      <c r="K4" s="107"/>
      <c r="L4" s="107"/>
      <c r="CO4" s="4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7.5" x14ac:dyDescent="0.2">
      <c r="A6" s="106" t="s">
        <v>162</v>
      </c>
      <c r="B6" s="106"/>
      <c r="C6" s="106"/>
      <c r="D6" s="106"/>
      <c r="E6" s="106"/>
      <c r="F6" s="10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7"/>
      <c r="H6" s="107"/>
      <c r="I6" s="107"/>
      <c r="J6" s="107"/>
      <c r="K6" s="107"/>
      <c r="L6" s="107"/>
      <c r="CO6" s="4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06" t="s">
        <v>163</v>
      </c>
      <c r="B8" s="106"/>
      <c r="C8" s="106"/>
      <c r="D8" s="106"/>
      <c r="E8" s="106"/>
      <c r="F8" s="107"/>
      <c r="G8" s="107"/>
      <c r="H8" s="107"/>
      <c r="I8" s="107"/>
      <c r="J8" s="107"/>
      <c r="K8" s="107"/>
      <c r="L8" s="107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06" t="s">
        <v>164</v>
      </c>
      <c r="B10" s="106"/>
      <c r="C10" s="106"/>
      <c r="D10" s="106"/>
      <c r="E10" s="106"/>
      <c r="F10" s="107"/>
      <c r="G10" s="107"/>
      <c r="H10" s="107"/>
      <c r="I10" s="107"/>
      <c r="J10" s="107"/>
      <c r="K10" s="107"/>
      <c r="L10" s="107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06" t="s">
        <v>165</v>
      </c>
      <c r="B12" s="106"/>
      <c r="C12" s="106"/>
      <c r="D12" s="106"/>
      <c r="E12" s="106"/>
      <c r="F12" s="107" t="s">
        <v>201</v>
      </c>
      <c r="G12" s="107"/>
      <c r="H12" s="107"/>
      <c r="I12" s="107"/>
      <c r="J12" s="107"/>
      <c r="K12" s="107"/>
      <c r="L12" s="107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8"/>
    </row>
    <row r="14" spans="1:93" ht="12.75" customHeight="1" x14ac:dyDescent="0.2">
      <c r="A14" s="106" t="s">
        <v>166</v>
      </c>
      <c r="B14" s="106"/>
      <c r="C14" s="106"/>
      <c r="D14" s="106"/>
      <c r="E14" s="106"/>
      <c r="F14" s="107" t="str">
        <f>IF(Source!CZ12 &lt;&gt; "", Source!CZ12, "")</f>
        <v/>
      </c>
      <c r="G14" s="107"/>
      <c r="H14" s="107"/>
      <c r="I14" s="107"/>
      <c r="J14" s="107"/>
      <c r="K14" s="107"/>
      <c r="L14" s="107"/>
    </row>
    <row r="15" spans="1:93" ht="12.75" customHeight="1" x14ac:dyDescent="0.2">
      <c r="A15" s="17"/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6"/>
    </row>
    <row r="16" spans="1:93" ht="12.75" customHeight="1" x14ac:dyDescent="0.2">
      <c r="A16" s="106" t="s">
        <v>167</v>
      </c>
      <c r="B16" s="106"/>
      <c r="C16" s="106"/>
      <c r="D16" s="106"/>
      <c r="E16" s="106"/>
      <c r="F16" s="107" t="str">
        <f>IF(Source!DA12 &lt;&gt; "", Source!DA12, "")</f>
        <v/>
      </c>
      <c r="G16" s="107"/>
      <c r="H16" s="107"/>
      <c r="I16" s="107"/>
      <c r="J16" s="107"/>
      <c r="K16" s="107"/>
      <c r="L16" s="107"/>
    </row>
    <row r="17" spans="1:12" ht="12.75" customHeight="1" x14ac:dyDescent="0.2">
      <c r="A17" s="19"/>
      <c r="B17" s="19"/>
      <c r="C17" s="19"/>
      <c r="D17" s="19"/>
      <c r="E17" s="19"/>
      <c r="F17" s="20"/>
      <c r="G17" s="20"/>
      <c r="H17" s="20"/>
      <c r="I17" s="20"/>
      <c r="J17" s="20"/>
      <c r="K17" s="20"/>
      <c r="L17" s="20"/>
    </row>
    <row r="18" spans="1:12" ht="12.75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15.75" customHeight="1" x14ac:dyDescent="0.25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</row>
    <row r="20" spans="1:12" ht="14.25" customHeight="1" x14ac:dyDescent="0.2">
      <c r="A20" s="99" t="s">
        <v>168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</row>
    <row r="21" spans="1:1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5.75" customHeight="1" x14ac:dyDescent="0.25">
      <c r="A22" s="102" t="str">
        <f>IF(Source!G12&lt;&gt;"Новый объект", Source!G12, "")</f>
        <v>КЛ тип 13 2026 ГЭСН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</row>
    <row r="23" spans="1:12" ht="14.25" customHeight="1" x14ac:dyDescent="0.2">
      <c r="A23" s="99" t="s">
        <v>169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</row>
    <row r="24" spans="1:1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12" ht="15.75" customHeight="1" x14ac:dyDescent="0.25">
      <c r="A25" s="103" t="str">
        <f>CONCATENATE( "ЛОКАЛЬНАЯ СМЕТА № ", 13)</f>
        <v>ЛОКАЛЬНАЯ СМЕТА № 13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</row>
    <row r="26" spans="1:1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12" ht="18" customHeight="1" x14ac:dyDescent="0.25">
      <c r="A27" s="104" t="str">
        <f>IF(Source!G20&lt;&gt;"Новая локальная смета", Source!G20, "")</f>
        <v>Погрузка и вывоз 1 м3 грунта растительного слоя со средней плотностью 1600 кг/м3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</row>
    <row r="28" spans="1:12" ht="14.25" customHeight="1" x14ac:dyDescent="0.2">
      <c r="A28" s="99" t="s">
        <v>170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14" t="s">
        <v>171</v>
      </c>
      <c r="B31" s="14"/>
      <c r="C31" s="26" t="s">
        <v>202</v>
      </c>
      <c r="D31" s="14" t="s">
        <v>172</v>
      </c>
      <c r="E31" s="14"/>
      <c r="F31" s="14"/>
      <c r="G31" s="14"/>
      <c r="H31" s="14"/>
      <c r="I31" s="14"/>
      <c r="J31" s="14"/>
      <c r="K31" s="14"/>
      <c r="L31" s="14"/>
    </row>
    <row r="32" spans="1:12" ht="12.75" customHeight="1" x14ac:dyDescent="0.2">
      <c r="A32" s="14"/>
      <c r="B32" s="14"/>
      <c r="C32" s="27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173</v>
      </c>
      <c r="B33" s="14"/>
      <c r="C33" s="105"/>
      <c r="D33" s="105"/>
      <c r="E33" s="105"/>
      <c r="F33" s="105"/>
      <c r="G33" s="105"/>
      <c r="H33" s="105"/>
      <c r="I33" s="105"/>
      <c r="J33" s="105"/>
      <c r="K33" s="105"/>
      <c r="L33" s="105"/>
    </row>
    <row r="34" spans="1:12" ht="12.75" customHeight="1" x14ac:dyDescent="0.2">
      <c r="A34" s="28"/>
      <c r="B34" s="29"/>
      <c r="C34" s="99" t="s">
        <v>174</v>
      </c>
      <c r="D34" s="99"/>
      <c r="E34" s="99"/>
      <c r="F34" s="99"/>
      <c r="G34" s="99"/>
      <c r="H34" s="99"/>
      <c r="I34" s="99"/>
      <c r="J34" s="99"/>
      <c r="K34" s="99"/>
      <c r="L34" s="99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0" t="s">
        <v>203</v>
      </c>
      <c r="B36" s="21"/>
      <c r="C36" s="21"/>
      <c r="D36" s="31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0" t="s">
        <v>175</v>
      </c>
      <c r="B38" s="21"/>
      <c r="C38" s="100">
        <f>C41+C42+C43+C44</f>
        <v>1.78</v>
      </c>
      <c r="D38" s="101"/>
      <c r="E38" s="14" t="s">
        <v>176</v>
      </c>
      <c r="F38" s="19"/>
      <c r="G38" s="19"/>
      <c r="H38" s="19"/>
      <c r="I38" s="19"/>
      <c r="J38" s="19"/>
      <c r="K38" s="19"/>
      <c r="L38" s="21"/>
    </row>
    <row r="39" spans="1:12" ht="14.25" customHeight="1" x14ac:dyDescent="0.2">
      <c r="A39" s="30"/>
      <c r="B39" s="21"/>
      <c r="C39" s="68"/>
      <c r="D39" s="32"/>
      <c r="E39" s="14"/>
      <c r="F39" s="19"/>
      <c r="G39" s="14" t="s">
        <v>177</v>
      </c>
      <c r="H39" s="21"/>
      <c r="I39" s="14"/>
      <c r="J39" s="14"/>
      <c r="K39" s="70">
        <f>ROUND(SUM(AR52:AR160)/1000, 2)</f>
        <v>0</v>
      </c>
      <c r="L39" s="14" t="s">
        <v>176</v>
      </c>
    </row>
    <row r="40" spans="1:12" ht="14.25" customHeight="1" x14ac:dyDescent="0.2">
      <c r="A40" s="21"/>
      <c r="B40" s="33" t="s">
        <v>178</v>
      </c>
      <c r="C40" s="69"/>
      <c r="D40" s="21"/>
      <c r="E40" s="14"/>
      <c r="F40" s="19"/>
      <c r="G40" s="14" t="s">
        <v>179</v>
      </c>
      <c r="H40" s="21"/>
      <c r="I40" s="14"/>
      <c r="J40" s="14"/>
      <c r="K40" s="70">
        <f>ROUND(SUM(AT52:AT160)/1000, 2)</f>
        <v>0</v>
      </c>
      <c r="L40" s="14" t="s">
        <v>176</v>
      </c>
    </row>
    <row r="41" spans="1:12" ht="14.25" customHeight="1" x14ac:dyDescent="0.2">
      <c r="A41" s="21"/>
      <c r="B41" s="30" t="s">
        <v>180</v>
      </c>
      <c r="C41" s="100">
        <f>ROUND((Source!F44)/1000, 2)</f>
        <v>1.78</v>
      </c>
      <c r="D41" s="101"/>
      <c r="E41" s="14" t="s">
        <v>176</v>
      </c>
      <c r="F41" s="19"/>
      <c r="G41" s="14" t="s">
        <v>181</v>
      </c>
      <c r="H41" s="21"/>
      <c r="I41" s="14"/>
      <c r="J41" s="32"/>
      <c r="K41" s="71">
        <f>Source!F49</f>
        <v>0</v>
      </c>
      <c r="L41" s="14" t="s">
        <v>182</v>
      </c>
    </row>
    <row r="42" spans="1:12" ht="14.25" customHeight="1" x14ac:dyDescent="0.2">
      <c r="A42" s="21"/>
      <c r="B42" s="30" t="s">
        <v>183</v>
      </c>
      <c r="C42" s="100">
        <f>ROUND((Source!F45)/1000, 2)</f>
        <v>0</v>
      </c>
      <c r="D42" s="101"/>
      <c r="E42" s="14" t="s">
        <v>176</v>
      </c>
      <c r="F42" s="19"/>
      <c r="G42" s="14" t="s">
        <v>184</v>
      </c>
      <c r="H42" s="21"/>
      <c r="I42" s="14"/>
      <c r="J42" s="34"/>
      <c r="K42" s="71">
        <f>Source!F50</f>
        <v>0</v>
      </c>
      <c r="L42" s="14" t="s">
        <v>182</v>
      </c>
    </row>
    <row r="43" spans="1:12" ht="14.25" customHeight="1" x14ac:dyDescent="0.2">
      <c r="A43" s="21"/>
      <c r="B43" s="30" t="s">
        <v>185</v>
      </c>
      <c r="C43" s="100">
        <f>ROUND((Source!F36)/1000, 2)</f>
        <v>0</v>
      </c>
      <c r="D43" s="101"/>
      <c r="E43" s="14" t="s">
        <v>176</v>
      </c>
      <c r="F43" s="19"/>
      <c r="G43" s="14"/>
      <c r="H43" s="14"/>
      <c r="I43" s="14"/>
      <c r="J43" s="14"/>
      <c r="K43" s="19"/>
      <c r="L43" s="14"/>
    </row>
    <row r="44" spans="1:12" ht="14.25" customHeight="1" x14ac:dyDescent="0.2">
      <c r="A44" s="21"/>
      <c r="B44" s="30" t="s">
        <v>186</v>
      </c>
      <c r="C44" s="100">
        <f>ROUND((Source!F46)/1000, 2)</f>
        <v>0</v>
      </c>
      <c r="D44" s="101"/>
      <c r="E44" s="14" t="s">
        <v>176</v>
      </c>
      <c r="F44" s="19"/>
      <c r="G44" s="14"/>
      <c r="H44" s="14"/>
      <c r="I44" s="14"/>
      <c r="J44" s="14"/>
      <c r="K44" s="19"/>
      <c r="L44" s="14"/>
    </row>
    <row r="45" spans="1:12" ht="14.25" customHeight="1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2.75" customHeight="1" x14ac:dyDescent="0.2">
      <c r="A46" s="87" t="s">
        <v>187</v>
      </c>
      <c r="B46" s="87" t="s">
        <v>188</v>
      </c>
      <c r="C46" s="87" t="s">
        <v>189</v>
      </c>
      <c r="D46" s="87" t="s">
        <v>190</v>
      </c>
      <c r="E46" s="90" t="s">
        <v>191</v>
      </c>
      <c r="F46" s="91"/>
      <c r="G46" s="92"/>
      <c r="H46" s="90" t="s">
        <v>192</v>
      </c>
      <c r="I46" s="91"/>
      <c r="J46" s="91"/>
      <c r="K46" s="91"/>
      <c r="L46" s="92"/>
    </row>
    <row r="47" spans="1:12" ht="12.75" customHeight="1" x14ac:dyDescent="0.2">
      <c r="A47" s="88"/>
      <c r="B47" s="88"/>
      <c r="C47" s="88"/>
      <c r="D47" s="88"/>
      <c r="E47" s="93"/>
      <c r="F47" s="94"/>
      <c r="G47" s="95"/>
      <c r="H47" s="93"/>
      <c r="I47" s="94"/>
      <c r="J47" s="94"/>
      <c r="K47" s="94"/>
      <c r="L47" s="95"/>
    </row>
    <row r="48" spans="1:12" ht="12.75" customHeight="1" x14ac:dyDescent="0.2">
      <c r="A48" s="88"/>
      <c r="B48" s="88"/>
      <c r="C48" s="88"/>
      <c r="D48" s="88"/>
      <c r="E48" s="93"/>
      <c r="F48" s="94"/>
      <c r="G48" s="95"/>
      <c r="H48" s="93"/>
      <c r="I48" s="94"/>
      <c r="J48" s="94"/>
      <c r="K48" s="94"/>
      <c r="L48" s="95"/>
    </row>
    <row r="49" spans="1:82" ht="12.75" customHeight="1" x14ac:dyDescent="0.2">
      <c r="A49" s="88"/>
      <c r="B49" s="88"/>
      <c r="C49" s="88"/>
      <c r="D49" s="88"/>
      <c r="E49" s="96"/>
      <c r="F49" s="97"/>
      <c r="G49" s="98"/>
      <c r="H49" s="96"/>
      <c r="I49" s="97"/>
      <c r="J49" s="97"/>
      <c r="K49" s="97"/>
      <c r="L49" s="98"/>
    </row>
    <row r="50" spans="1:82" ht="51" customHeight="1" x14ac:dyDescent="0.2">
      <c r="A50" s="89"/>
      <c r="B50" s="89"/>
      <c r="C50" s="89"/>
      <c r="D50" s="89"/>
      <c r="E50" s="36" t="s">
        <v>193</v>
      </c>
      <c r="F50" s="36" t="s">
        <v>194</v>
      </c>
      <c r="G50" s="37" t="s">
        <v>195</v>
      </c>
      <c r="H50" s="36" t="s">
        <v>196</v>
      </c>
      <c r="I50" s="36" t="s">
        <v>197</v>
      </c>
      <c r="J50" s="36" t="s">
        <v>198</v>
      </c>
      <c r="K50" s="36" t="s">
        <v>194</v>
      </c>
      <c r="L50" s="36" t="s">
        <v>199</v>
      </c>
    </row>
    <row r="51" spans="1:82" ht="14.25" customHeight="1" x14ac:dyDescent="0.2">
      <c r="A51" s="38">
        <v>1</v>
      </c>
      <c r="B51" s="38">
        <v>2</v>
      </c>
      <c r="C51" s="38">
        <v>3</v>
      </c>
      <c r="D51" s="38">
        <v>4</v>
      </c>
      <c r="E51" s="38">
        <v>5</v>
      </c>
      <c r="F51" s="38">
        <v>6</v>
      </c>
      <c r="G51" s="38">
        <v>7</v>
      </c>
      <c r="H51" s="38">
        <v>8</v>
      </c>
      <c r="I51" s="38">
        <v>9</v>
      </c>
      <c r="J51" s="38">
        <v>10</v>
      </c>
      <c r="K51" s="40">
        <v>11</v>
      </c>
      <c r="L51" s="40">
        <v>12</v>
      </c>
    </row>
    <row r="52" spans="1:82" ht="42.75" x14ac:dyDescent="0.2">
      <c r="A52" s="45" t="s">
        <v>16</v>
      </c>
      <c r="B52" s="46" t="s">
        <v>17</v>
      </c>
      <c r="C52" s="46" t="str">
        <f>Source!G24</f>
        <v>Погрузка в автотранспортное средство: мусор строительный с погрузкой вручную</v>
      </c>
      <c r="D52" s="47" t="str">
        <f>Source!H24</f>
        <v>1т груза</v>
      </c>
      <c r="E52" s="48">
        <f>Source!K24</f>
        <v>1.6</v>
      </c>
      <c r="F52" s="48"/>
      <c r="G52" s="48">
        <f>Source!I24</f>
        <v>1.6</v>
      </c>
      <c r="H52" s="49"/>
      <c r="I52" s="50"/>
      <c r="J52" s="49">
        <f>Source!AK24</f>
        <v>911.94</v>
      </c>
      <c r="K52" s="50"/>
      <c r="L52" s="49">
        <f>Source!HD24</f>
        <v>1459.1</v>
      </c>
    </row>
    <row r="53" spans="1:82" ht="15" x14ac:dyDescent="0.2">
      <c r="C53" s="85" t="s">
        <v>204</v>
      </c>
      <c r="D53" s="85"/>
      <c r="E53" s="85"/>
      <c r="F53" s="85"/>
      <c r="G53" s="85"/>
      <c r="H53" s="85"/>
      <c r="I53" s="86">
        <f>IF(E52&lt;&gt;0,K53/E52, 0)</f>
        <v>911.93749999999989</v>
      </c>
      <c r="J53" s="86"/>
      <c r="K53" s="86">
        <f>L52</f>
        <v>1459.1</v>
      </c>
      <c r="L53" s="86"/>
      <c r="AD53">
        <f>ROUND((Source!AT24/100)*((ROUND(0*Source!I24, 2)+ROUND(0*Source!I24, 2))), 2)</f>
        <v>0</v>
      </c>
      <c r="AE53">
        <f>ROUND((Source!AU24/100)*((ROUND(0*Source!I24, 2)+ROUND(0*Source!I24, 2))), 2)</f>
        <v>0</v>
      </c>
      <c r="AN53" s="51">
        <f>L52</f>
        <v>1459.1</v>
      </c>
      <c r="AP53">
        <f>0</f>
        <v>0</v>
      </c>
      <c r="AQ53" t="s">
        <v>205</v>
      </c>
      <c r="AS53">
        <f>0</f>
        <v>0</v>
      </c>
      <c r="AU53">
        <f>0</f>
        <v>0</v>
      </c>
      <c r="AV53" t="s">
        <v>205</v>
      </c>
      <c r="AZ53">
        <f>Source!X24</f>
        <v>0</v>
      </c>
      <c r="BA53">
        <f>Source!Y24</f>
        <v>0</v>
      </c>
      <c r="BB53" s="51">
        <f>L52</f>
        <v>1459.1</v>
      </c>
      <c r="CD53">
        <v>1</v>
      </c>
    </row>
    <row r="54" spans="1:82" ht="128.25" x14ac:dyDescent="0.2">
      <c r="A54" s="52" t="s">
        <v>24</v>
      </c>
      <c r="B54" s="53" t="s">
        <v>25</v>
      </c>
      <c r="C54" s="53" t="str">
        <f>Source!G25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54" s="54" t="str">
        <f>Source!H25</f>
        <v>1т груза</v>
      </c>
      <c r="E54" s="55">
        <f>Source!K25</f>
        <v>1.6</v>
      </c>
      <c r="F54" s="55"/>
      <c r="G54" s="55">
        <f>Source!I25</f>
        <v>1.6</v>
      </c>
      <c r="H54" s="56"/>
      <c r="I54" s="57"/>
      <c r="J54" s="56">
        <f>Source!AK25</f>
        <v>201.02</v>
      </c>
      <c r="K54" s="57"/>
      <c r="L54" s="56">
        <f>Source!HD25</f>
        <v>321.63</v>
      </c>
    </row>
    <row r="55" spans="1:82" ht="15" x14ac:dyDescent="0.2">
      <c r="C55" s="85" t="s">
        <v>204</v>
      </c>
      <c r="D55" s="85"/>
      <c r="E55" s="85"/>
      <c r="F55" s="85"/>
      <c r="G55" s="85"/>
      <c r="H55" s="85"/>
      <c r="I55" s="86">
        <f>IF(E54&lt;&gt;0,K55/E54, 0)</f>
        <v>201.01874999999998</v>
      </c>
      <c r="J55" s="86"/>
      <c r="K55" s="86">
        <f>L54</f>
        <v>321.63</v>
      </c>
      <c r="L55" s="86"/>
      <c r="AD55">
        <f>ROUND((Source!AT25/100)*((ROUND(0*Source!I25, 2)+ROUND(0*Source!I25, 2))), 2)</f>
        <v>0</v>
      </c>
      <c r="AE55">
        <f>ROUND((Source!AU25/100)*((ROUND(0*Source!I25, 2)+ROUND(0*Source!I25, 2))), 2)</f>
        <v>0</v>
      </c>
      <c r="AN55" s="51">
        <f>L54</f>
        <v>321.63</v>
      </c>
      <c r="AP55">
        <f>0</f>
        <v>0</v>
      </c>
      <c r="AQ55" t="s">
        <v>205</v>
      </c>
      <c r="AS55">
        <f>0</f>
        <v>0</v>
      </c>
      <c r="AU55">
        <f>0</f>
        <v>0</v>
      </c>
      <c r="AV55" t="s">
        <v>205</v>
      </c>
      <c r="AZ55">
        <f>Source!X25</f>
        <v>0</v>
      </c>
      <c r="BA55">
        <f>Source!Y25</f>
        <v>0</v>
      </c>
      <c r="BB55" s="51">
        <f>L54</f>
        <v>321.63</v>
      </c>
      <c r="CD55">
        <v>1</v>
      </c>
    </row>
    <row r="57" spans="1:82" ht="15" x14ac:dyDescent="0.2">
      <c r="A57" s="63"/>
      <c r="B57" s="64"/>
      <c r="C57" s="84" t="s">
        <v>206</v>
      </c>
      <c r="D57" s="84"/>
      <c r="E57" s="84"/>
      <c r="F57" s="84"/>
      <c r="G57" s="84"/>
      <c r="H57" s="84"/>
      <c r="I57" s="65"/>
      <c r="J57" s="63"/>
      <c r="K57" s="66"/>
      <c r="L57" s="65"/>
    </row>
    <row r="59" spans="1:82" ht="15" x14ac:dyDescent="0.2">
      <c r="A59" s="59"/>
      <c r="B59" s="60"/>
      <c r="C59" s="82" t="s">
        <v>207</v>
      </c>
      <c r="D59" s="82"/>
      <c r="E59" s="82"/>
      <c r="F59" s="82"/>
      <c r="G59" s="82"/>
      <c r="H59" s="82"/>
      <c r="I59" s="61"/>
      <c r="J59" s="59"/>
      <c r="K59" s="62"/>
      <c r="L59" s="61">
        <f>L61+L76+L77</f>
        <v>1780.73</v>
      </c>
    </row>
    <row r="60" spans="1:82" ht="14.25" x14ac:dyDescent="0.2">
      <c r="A60" s="44"/>
      <c r="B60" s="58"/>
      <c r="C60" s="83" t="s">
        <v>208</v>
      </c>
      <c r="D60" s="79"/>
      <c r="E60" s="79"/>
      <c r="F60" s="79"/>
      <c r="G60" s="79"/>
      <c r="H60" s="79"/>
      <c r="I60" s="43"/>
      <c r="J60" s="44"/>
      <c r="K60" s="42"/>
      <c r="L60" s="43"/>
    </row>
    <row r="61" spans="1:82" ht="14.25" x14ac:dyDescent="0.2">
      <c r="A61" s="44"/>
      <c r="B61" s="58"/>
      <c r="C61" s="79" t="s">
        <v>209</v>
      </c>
      <c r="D61" s="79"/>
      <c r="E61" s="79"/>
      <c r="F61" s="79"/>
      <c r="G61" s="79"/>
      <c r="H61" s="79"/>
      <c r="I61" s="43"/>
      <c r="J61" s="44"/>
      <c r="K61" s="42"/>
      <c r="L61" s="43">
        <f>L63+L64+L70+L74</f>
        <v>1780.73</v>
      </c>
    </row>
    <row r="62" spans="1:82" ht="14.25" x14ac:dyDescent="0.2">
      <c r="A62" s="44"/>
      <c r="B62" s="58"/>
      <c r="C62" s="83" t="s">
        <v>208</v>
      </c>
      <c r="D62" s="79"/>
      <c r="E62" s="79"/>
      <c r="F62" s="79"/>
      <c r="G62" s="79"/>
      <c r="H62" s="79"/>
      <c r="I62" s="43"/>
      <c r="J62" s="44"/>
      <c r="K62" s="42"/>
      <c r="L62" s="43"/>
    </row>
    <row r="63" spans="1:82" ht="14.25" hidden="1" x14ac:dyDescent="0.2">
      <c r="A63" s="44"/>
      <c r="B63" s="58"/>
      <c r="C63" s="79" t="s">
        <v>210</v>
      </c>
      <c r="D63" s="79"/>
      <c r="E63" s="79"/>
      <c r="F63" s="79"/>
      <c r="G63" s="79"/>
      <c r="H63" s="79"/>
      <c r="I63" s="43"/>
      <c r="J63" s="44"/>
      <c r="K63" s="42"/>
      <c r="L63" s="43">
        <f>SUMIF(CD52:CD55, 1, AR52:AR55)</f>
        <v>0</v>
      </c>
    </row>
    <row r="64" spans="1:82" ht="14.25" hidden="1" x14ac:dyDescent="0.2">
      <c r="A64" s="44"/>
      <c r="B64" s="58"/>
      <c r="C64" s="79" t="s">
        <v>211</v>
      </c>
      <c r="D64" s="79"/>
      <c r="E64" s="79"/>
      <c r="F64" s="79"/>
      <c r="G64" s="79"/>
      <c r="H64" s="79"/>
      <c r="I64" s="43"/>
      <c r="J64" s="44"/>
      <c r="K64" s="42"/>
      <c r="L64" s="43">
        <f>L66+L69+L68</f>
        <v>0</v>
      </c>
    </row>
    <row r="65" spans="1:12" ht="14.25" hidden="1" x14ac:dyDescent="0.2">
      <c r="A65" s="44"/>
      <c r="B65" s="58"/>
      <c r="C65" s="83" t="s">
        <v>212</v>
      </c>
      <c r="D65" s="79"/>
      <c r="E65" s="79"/>
      <c r="F65" s="79"/>
      <c r="G65" s="79"/>
      <c r="H65" s="79"/>
      <c r="I65" s="43"/>
      <c r="J65" s="44"/>
      <c r="K65" s="42"/>
      <c r="L65" s="43"/>
    </row>
    <row r="66" spans="1:12" ht="14.25" hidden="1" x14ac:dyDescent="0.2">
      <c r="A66" s="44"/>
      <c r="B66" s="58"/>
      <c r="C66" s="79" t="s">
        <v>211</v>
      </c>
      <c r="D66" s="79"/>
      <c r="E66" s="79"/>
      <c r="F66" s="79"/>
      <c r="G66" s="79"/>
      <c r="H66" s="79"/>
      <c r="I66" s="43"/>
      <c r="J66" s="44"/>
      <c r="K66" s="42"/>
      <c r="L66" s="43">
        <f>SUMIF(CD52:CD55, 1, AO52:AO55)</f>
        <v>0</v>
      </c>
    </row>
    <row r="67" spans="1:12" ht="14.25" hidden="1" x14ac:dyDescent="0.2">
      <c r="A67" s="44"/>
      <c r="B67" s="58"/>
      <c r="C67" s="83" t="s">
        <v>213</v>
      </c>
      <c r="D67" s="79"/>
      <c r="E67" s="79"/>
      <c r="F67" s="79"/>
      <c r="G67" s="79"/>
      <c r="H67" s="79"/>
      <c r="I67" s="43"/>
      <c r="J67" s="44"/>
      <c r="K67" s="42"/>
      <c r="L67" s="43"/>
    </row>
    <row r="68" spans="1:12" ht="14.25" hidden="1" x14ac:dyDescent="0.2">
      <c r="A68" s="44"/>
      <c r="B68" s="58"/>
      <c r="C68" s="79" t="s">
        <v>222</v>
      </c>
      <c r="D68" s="79"/>
      <c r="E68" s="79"/>
      <c r="F68" s="79"/>
      <c r="G68" s="79"/>
      <c r="H68" s="79"/>
      <c r="I68" s="43"/>
      <c r="J68" s="44"/>
      <c r="K68" s="42"/>
      <c r="L68" s="43">
        <f>SUMIF(CD52:CD55, 1, AT52:AT55)</f>
        <v>0</v>
      </c>
    </row>
    <row r="69" spans="1:12" ht="14.25" hidden="1" x14ac:dyDescent="0.2">
      <c r="A69" s="44"/>
      <c r="B69" s="58"/>
      <c r="C69" s="79" t="s">
        <v>214</v>
      </c>
      <c r="D69" s="79"/>
      <c r="E69" s="79"/>
      <c r="F69" s="79"/>
      <c r="G69" s="79"/>
      <c r="H69" s="79"/>
      <c r="I69" s="43"/>
      <c r="J69" s="44"/>
      <c r="K69" s="42"/>
      <c r="L69" s="43">
        <f>SUMIF(CD52:CD55, 1, AV52:AV55)</f>
        <v>0</v>
      </c>
    </row>
    <row r="70" spans="1:12" ht="14.25" hidden="1" x14ac:dyDescent="0.2">
      <c r="A70" s="44"/>
      <c r="B70" s="58"/>
      <c r="C70" s="79" t="s">
        <v>215</v>
      </c>
      <c r="D70" s="79"/>
      <c r="E70" s="79"/>
      <c r="F70" s="79"/>
      <c r="G70" s="79"/>
      <c r="H70" s="79"/>
      <c r="I70" s="43"/>
      <c r="J70" s="44"/>
      <c r="K70" s="42"/>
      <c r="L70" s="43">
        <f>L72+L73</f>
        <v>0</v>
      </c>
    </row>
    <row r="71" spans="1:12" ht="14.25" hidden="1" x14ac:dyDescent="0.2">
      <c r="A71" s="44"/>
      <c r="B71" s="58"/>
      <c r="C71" s="83" t="s">
        <v>212</v>
      </c>
      <c r="D71" s="79"/>
      <c r="E71" s="79"/>
      <c r="F71" s="79"/>
      <c r="G71" s="79"/>
      <c r="H71" s="79"/>
      <c r="I71" s="43"/>
      <c r="J71" s="44"/>
      <c r="K71" s="42"/>
      <c r="L71" s="43"/>
    </row>
    <row r="72" spans="1:12" ht="14.25" hidden="1" x14ac:dyDescent="0.2">
      <c r="A72" s="44"/>
      <c r="B72" s="58"/>
      <c r="C72" s="79" t="s">
        <v>216</v>
      </c>
      <c r="D72" s="79"/>
      <c r="E72" s="79"/>
      <c r="F72" s="79"/>
      <c r="G72" s="79"/>
      <c r="H72" s="79"/>
      <c r="I72" s="43"/>
      <c r="J72" s="44"/>
      <c r="K72" s="42"/>
      <c r="L72" s="43">
        <f>SUMIF(CD52:CD55, 1, AW52:AW55)-SUMIF(CD52:CD55, 1, BK52:BK55)</f>
        <v>0</v>
      </c>
    </row>
    <row r="73" spans="1:12" ht="14.25" hidden="1" x14ac:dyDescent="0.2">
      <c r="A73" s="44"/>
      <c r="B73" s="58"/>
      <c r="C73" s="79" t="s">
        <v>217</v>
      </c>
      <c r="D73" s="79"/>
      <c r="E73" s="79"/>
      <c r="F73" s="79"/>
      <c r="G73" s="79"/>
      <c r="H73" s="79"/>
      <c r="I73" s="43"/>
      <c r="J73" s="44"/>
      <c r="K73" s="42"/>
      <c r="L73" s="43">
        <f>SUMIF(CD52:CD55, 1, BC52:BC55)</f>
        <v>0</v>
      </c>
    </row>
    <row r="74" spans="1:12" ht="14.25" x14ac:dyDescent="0.2">
      <c r="A74" s="44"/>
      <c r="B74" s="58"/>
      <c r="C74" s="79" t="s">
        <v>218</v>
      </c>
      <c r="D74" s="79"/>
      <c r="E74" s="79"/>
      <c r="F74" s="79"/>
      <c r="G74" s="79"/>
      <c r="H74" s="79"/>
      <c r="I74" s="43"/>
      <c r="J74" s="44"/>
      <c r="K74" s="42"/>
      <c r="L74" s="43">
        <f>SUMIF(CD52:CD55, 1, BB52:BB55)</f>
        <v>1780.73</v>
      </c>
    </row>
    <row r="75" spans="1:12" ht="14.25" hidden="1" x14ac:dyDescent="0.2">
      <c r="A75" s="44"/>
      <c r="B75" s="58"/>
      <c r="C75" s="79" t="s">
        <v>219</v>
      </c>
      <c r="D75" s="79"/>
      <c r="E75" s="79"/>
      <c r="F75" s="79"/>
      <c r="G75" s="79"/>
      <c r="H75" s="79"/>
      <c r="I75" s="43"/>
      <c r="J75" s="44"/>
      <c r="K75" s="42"/>
      <c r="L75" s="43">
        <f>SUMIF(CD52:CD55, 1, AR52:AR55)+SUMIF(CD52:CD55, 1, AT52:AT55)+SUMIF(CD52:CD55, 1, AV52:AV55)</f>
        <v>0</v>
      </c>
    </row>
    <row r="76" spans="1:12" ht="14.25" hidden="1" x14ac:dyDescent="0.2">
      <c r="A76" s="44"/>
      <c r="B76" s="58"/>
      <c r="C76" s="79" t="s">
        <v>220</v>
      </c>
      <c r="D76" s="79"/>
      <c r="E76" s="79"/>
      <c r="F76" s="79"/>
      <c r="G76" s="79"/>
      <c r="H76" s="79"/>
      <c r="I76" s="43"/>
      <c r="J76" s="44"/>
      <c r="K76" s="42"/>
      <c r="L76" s="43">
        <f>SUMIF(CD52:CD55, 1, AZ52:AZ55)</f>
        <v>0</v>
      </c>
    </row>
    <row r="77" spans="1:12" ht="14.25" hidden="1" x14ac:dyDescent="0.2">
      <c r="A77" s="44"/>
      <c r="B77" s="58"/>
      <c r="C77" s="79" t="s">
        <v>221</v>
      </c>
      <c r="D77" s="79"/>
      <c r="E77" s="79"/>
      <c r="F77" s="79"/>
      <c r="G77" s="79"/>
      <c r="H77" s="79"/>
      <c r="I77" s="43"/>
      <c r="J77" s="44"/>
      <c r="K77" s="42"/>
      <c r="L77" s="43">
        <f>SUMIF(CD52:CD55, 1, BA52:BA55)</f>
        <v>0</v>
      </c>
    </row>
    <row r="78" spans="1:12" hidden="1" x14ac:dyDescent="0.2"/>
    <row r="79" spans="1:12" ht="15" hidden="1" x14ac:dyDescent="0.2">
      <c r="A79" s="59"/>
      <c r="B79" s="60"/>
      <c r="C79" s="82" t="s">
        <v>223</v>
      </c>
      <c r="D79" s="82"/>
      <c r="E79" s="82"/>
      <c r="F79" s="82"/>
      <c r="G79" s="82"/>
      <c r="H79" s="82"/>
      <c r="I79" s="61"/>
      <c r="J79" s="59"/>
      <c r="K79" s="62"/>
      <c r="L79" s="61">
        <f>L81+L96+L97</f>
        <v>0</v>
      </c>
    </row>
    <row r="80" spans="1:12" ht="14.25" hidden="1" x14ac:dyDescent="0.2">
      <c r="A80" s="44"/>
      <c r="B80" s="58"/>
      <c r="C80" s="83" t="s">
        <v>208</v>
      </c>
      <c r="D80" s="79"/>
      <c r="E80" s="79"/>
      <c r="F80" s="79"/>
      <c r="G80" s="79"/>
      <c r="H80" s="79"/>
      <c r="I80" s="43"/>
      <c r="J80" s="44"/>
      <c r="K80" s="42"/>
      <c r="L80" s="43"/>
    </row>
    <row r="81" spans="1:12" ht="14.25" hidden="1" x14ac:dyDescent="0.2">
      <c r="A81" s="44"/>
      <c r="B81" s="58"/>
      <c r="C81" s="79" t="s">
        <v>209</v>
      </c>
      <c r="D81" s="79"/>
      <c r="E81" s="79"/>
      <c r="F81" s="79"/>
      <c r="G81" s="79"/>
      <c r="H81" s="79"/>
      <c r="I81" s="43"/>
      <c r="J81" s="44"/>
      <c r="K81" s="42"/>
      <c r="L81" s="43">
        <f>L83+L84+L90+L94</f>
        <v>0</v>
      </c>
    </row>
    <row r="82" spans="1:12" ht="14.25" hidden="1" x14ac:dyDescent="0.2">
      <c r="A82" s="44"/>
      <c r="B82" s="58"/>
      <c r="C82" s="83" t="s">
        <v>208</v>
      </c>
      <c r="D82" s="79"/>
      <c r="E82" s="79"/>
      <c r="F82" s="79"/>
      <c r="G82" s="79"/>
      <c r="H82" s="79"/>
      <c r="I82" s="43"/>
      <c r="J82" s="44"/>
      <c r="K82" s="42"/>
      <c r="L82" s="43"/>
    </row>
    <row r="83" spans="1:12" ht="14.25" hidden="1" x14ac:dyDescent="0.2">
      <c r="A83" s="44"/>
      <c r="B83" s="58"/>
      <c r="C83" s="79" t="s">
        <v>210</v>
      </c>
      <c r="D83" s="79"/>
      <c r="E83" s="79"/>
      <c r="F83" s="79"/>
      <c r="G83" s="79"/>
      <c r="H83" s="79"/>
      <c r="I83" s="43"/>
      <c r="J83" s="44"/>
      <c r="K83" s="42"/>
      <c r="L83" s="43">
        <f>SUMIF(CD52:CD77, 2, AR52:AR77)</f>
        <v>0</v>
      </c>
    </row>
    <row r="84" spans="1:12" ht="14.25" hidden="1" x14ac:dyDescent="0.2">
      <c r="A84" s="44"/>
      <c r="B84" s="58"/>
      <c r="C84" s="79" t="s">
        <v>211</v>
      </c>
      <c r="D84" s="79"/>
      <c r="E84" s="79"/>
      <c r="F84" s="79"/>
      <c r="G84" s="79"/>
      <c r="H84" s="79"/>
      <c r="I84" s="43"/>
      <c r="J84" s="44"/>
      <c r="K84" s="42"/>
      <c r="L84" s="43">
        <f>L86+L89+L88</f>
        <v>0</v>
      </c>
    </row>
    <row r="85" spans="1:12" ht="14.25" hidden="1" x14ac:dyDescent="0.2">
      <c r="A85" s="44"/>
      <c r="B85" s="58"/>
      <c r="C85" s="83" t="s">
        <v>212</v>
      </c>
      <c r="D85" s="79"/>
      <c r="E85" s="79"/>
      <c r="F85" s="79"/>
      <c r="G85" s="79"/>
      <c r="H85" s="79"/>
      <c r="I85" s="43"/>
      <c r="J85" s="44"/>
      <c r="K85" s="42"/>
      <c r="L85" s="43"/>
    </row>
    <row r="86" spans="1:12" ht="14.25" hidden="1" x14ac:dyDescent="0.2">
      <c r="A86" s="44"/>
      <c r="B86" s="58"/>
      <c r="C86" s="79" t="s">
        <v>211</v>
      </c>
      <c r="D86" s="79"/>
      <c r="E86" s="79"/>
      <c r="F86" s="79"/>
      <c r="G86" s="79"/>
      <c r="H86" s="79"/>
      <c r="I86" s="43"/>
      <c r="J86" s="44"/>
      <c r="K86" s="42"/>
      <c r="L86" s="43">
        <f>SUMIF(CD52:CD77, 2, AO52:AO77)</f>
        <v>0</v>
      </c>
    </row>
    <row r="87" spans="1:12" ht="14.25" hidden="1" x14ac:dyDescent="0.2">
      <c r="A87" s="44"/>
      <c r="B87" s="58"/>
      <c r="C87" s="83" t="s">
        <v>213</v>
      </c>
      <c r="D87" s="79"/>
      <c r="E87" s="79"/>
      <c r="F87" s="79"/>
      <c r="G87" s="79"/>
      <c r="H87" s="79"/>
      <c r="I87" s="43"/>
      <c r="J87" s="44"/>
      <c r="K87" s="42"/>
      <c r="L87" s="43"/>
    </row>
    <row r="88" spans="1:12" ht="14.25" hidden="1" x14ac:dyDescent="0.2">
      <c r="A88" s="44"/>
      <c r="B88" s="58"/>
      <c r="C88" s="79" t="s">
        <v>222</v>
      </c>
      <c r="D88" s="79"/>
      <c r="E88" s="79"/>
      <c r="F88" s="79"/>
      <c r="G88" s="79"/>
      <c r="H88" s="79"/>
      <c r="I88" s="43"/>
      <c r="J88" s="44"/>
      <c r="K88" s="42"/>
      <c r="L88" s="43">
        <f>SUMIF(CD52:CD77, 2, AT52:AT77)</f>
        <v>0</v>
      </c>
    </row>
    <row r="89" spans="1:12" ht="14.25" hidden="1" x14ac:dyDescent="0.2">
      <c r="A89" s="44"/>
      <c r="B89" s="58"/>
      <c r="C89" s="79" t="s">
        <v>214</v>
      </c>
      <c r="D89" s="79"/>
      <c r="E89" s="79"/>
      <c r="F89" s="79"/>
      <c r="G89" s="79"/>
      <c r="H89" s="79"/>
      <c r="I89" s="43"/>
      <c r="J89" s="44"/>
      <c r="K89" s="42"/>
      <c r="L89" s="43">
        <f>SUMIF(CD52:CD77, 2, AV52:AV77)</f>
        <v>0</v>
      </c>
    </row>
    <row r="90" spans="1:12" ht="14.25" hidden="1" x14ac:dyDescent="0.2">
      <c r="A90" s="44"/>
      <c r="B90" s="58"/>
      <c r="C90" s="79" t="s">
        <v>215</v>
      </c>
      <c r="D90" s="79"/>
      <c r="E90" s="79"/>
      <c r="F90" s="79"/>
      <c r="G90" s="79"/>
      <c r="H90" s="79"/>
      <c r="I90" s="43"/>
      <c r="J90" s="44"/>
      <c r="K90" s="42"/>
      <c r="L90" s="43">
        <f>L92+L93</f>
        <v>0</v>
      </c>
    </row>
    <row r="91" spans="1:12" ht="14.25" hidden="1" x14ac:dyDescent="0.2">
      <c r="A91" s="44"/>
      <c r="B91" s="58"/>
      <c r="C91" s="83" t="s">
        <v>212</v>
      </c>
      <c r="D91" s="79"/>
      <c r="E91" s="79"/>
      <c r="F91" s="79"/>
      <c r="G91" s="79"/>
      <c r="H91" s="79"/>
      <c r="I91" s="43"/>
      <c r="J91" s="44"/>
      <c r="K91" s="42"/>
      <c r="L91" s="43"/>
    </row>
    <row r="92" spans="1:12" ht="14.25" hidden="1" x14ac:dyDescent="0.2">
      <c r="A92" s="44"/>
      <c r="B92" s="58"/>
      <c r="C92" s="79" t="s">
        <v>216</v>
      </c>
      <c r="D92" s="79"/>
      <c r="E92" s="79"/>
      <c r="F92" s="79"/>
      <c r="G92" s="79"/>
      <c r="H92" s="79"/>
      <c r="I92" s="43"/>
      <c r="J92" s="44"/>
      <c r="K92" s="42"/>
      <c r="L92" s="43">
        <f>SUMIF(CD52:CD77, 2, AW52:AW77)-SUMIF(CD52:CD77, 2, BK52:BK77)</f>
        <v>0</v>
      </c>
    </row>
    <row r="93" spans="1:12" ht="14.25" hidden="1" x14ac:dyDescent="0.2">
      <c r="A93" s="44"/>
      <c r="B93" s="58"/>
      <c r="C93" s="79" t="s">
        <v>217</v>
      </c>
      <c r="D93" s="79"/>
      <c r="E93" s="79"/>
      <c r="F93" s="79"/>
      <c r="G93" s="79"/>
      <c r="H93" s="79"/>
      <c r="I93" s="43"/>
      <c r="J93" s="44"/>
      <c r="K93" s="42"/>
      <c r="L93" s="43">
        <f>SUMIF(CD52:CD77, 2, BC52:BC77)</f>
        <v>0</v>
      </c>
    </row>
    <row r="94" spans="1:12" ht="14.25" hidden="1" x14ac:dyDescent="0.2">
      <c r="A94" s="44"/>
      <c r="B94" s="58"/>
      <c r="C94" s="79" t="s">
        <v>218</v>
      </c>
      <c r="D94" s="79"/>
      <c r="E94" s="79"/>
      <c r="F94" s="79"/>
      <c r="G94" s="79"/>
      <c r="H94" s="79"/>
      <c r="I94" s="43"/>
      <c r="J94" s="44"/>
      <c r="K94" s="42"/>
      <c r="L94" s="43">
        <f>SUMIF(CD52:CD77, 2, BB52:BB77)</f>
        <v>0</v>
      </c>
    </row>
    <row r="95" spans="1:12" ht="14.25" hidden="1" x14ac:dyDescent="0.2">
      <c r="A95" s="44"/>
      <c r="B95" s="58"/>
      <c r="C95" s="79" t="s">
        <v>219</v>
      </c>
      <c r="D95" s="79"/>
      <c r="E95" s="79"/>
      <c r="F95" s="79"/>
      <c r="G95" s="79"/>
      <c r="H95" s="79"/>
      <c r="I95" s="43"/>
      <c r="J95" s="44"/>
      <c r="K95" s="42"/>
      <c r="L95" s="43">
        <f>SUMIF(CD52:CD77, 2, AR52:AR77)+SUMIF(CD52:CD77, 2, AT52:AT77)+SUMIF(CD52:CD77, 2, AV52:AV77)</f>
        <v>0</v>
      </c>
    </row>
    <row r="96" spans="1:12" ht="14.25" hidden="1" x14ac:dyDescent="0.2">
      <c r="A96" s="44"/>
      <c r="B96" s="58"/>
      <c r="C96" s="79" t="s">
        <v>220</v>
      </c>
      <c r="D96" s="79"/>
      <c r="E96" s="79"/>
      <c r="F96" s="79"/>
      <c r="G96" s="79"/>
      <c r="H96" s="79"/>
      <c r="I96" s="43"/>
      <c r="J96" s="44"/>
      <c r="K96" s="42"/>
      <c r="L96" s="43">
        <f>SUMIF(CD52:CD77, 2, AZ52:AZ77)</f>
        <v>0</v>
      </c>
    </row>
    <row r="97" spans="1:12" ht="14.25" hidden="1" x14ac:dyDescent="0.2">
      <c r="A97" s="44"/>
      <c r="B97" s="58"/>
      <c r="C97" s="79" t="s">
        <v>221</v>
      </c>
      <c r="D97" s="79"/>
      <c r="E97" s="79"/>
      <c r="F97" s="79"/>
      <c r="G97" s="79"/>
      <c r="H97" s="79"/>
      <c r="I97" s="43"/>
      <c r="J97" s="44"/>
      <c r="K97" s="42"/>
      <c r="L97" s="43">
        <f>SUMIF(CD52:CD77, 2, BA52:BA77)</f>
        <v>0</v>
      </c>
    </row>
    <row r="98" spans="1:12" hidden="1" x14ac:dyDescent="0.2"/>
    <row r="99" spans="1:12" ht="15" hidden="1" x14ac:dyDescent="0.2">
      <c r="A99" s="59"/>
      <c r="B99" s="60"/>
      <c r="C99" s="82" t="s">
        <v>224</v>
      </c>
      <c r="D99" s="82"/>
      <c r="E99" s="82"/>
      <c r="F99" s="82"/>
      <c r="G99" s="82"/>
      <c r="H99" s="82"/>
      <c r="I99" s="61"/>
      <c r="J99" s="59"/>
      <c r="K99" s="62"/>
      <c r="L99" s="61">
        <f>L101+L102</f>
        <v>0</v>
      </c>
    </row>
    <row r="100" spans="1:12" ht="14.25" hidden="1" x14ac:dyDescent="0.2">
      <c r="A100" s="44"/>
      <c r="B100" s="58"/>
      <c r="C100" s="83" t="s">
        <v>208</v>
      </c>
      <c r="D100" s="79"/>
      <c r="E100" s="79"/>
      <c r="F100" s="79"/>
      <c r="G100" s="79"/>
      <c r="H100" s="79"/>
      <c r="I100" s="43"/>
      <c r="J100" s="44"/>
      <c r="K100" s="42"/>
      <c r="L100" s="43"/>
    </row>
    <row r="101" spans="1:12" ht="14.25" hidden="1" x14ac:dyDescent="0.2">
      <c r="A101" s="44"/>
      <c r="B101" s="58"/>
      <c r="C101" s="79" t="s">
        <v>225</v>
      </c>
      <c r="D101" s="79"/>
      <c r="E101" s="79"/>
      <c r="F101" s="79"/>
      <c r="G101" s="79"/>
      <c r="H101" s="79"/>
      <c r="I101" s="43"/>
      <c r="J101" s="44"/>
      <c r="K101" s="42"/>
      <c r="L101" s="43">
        <f>SUMIF(CD52:CD97, 3, BK52:BK97)</f>
        <v>0</v>
      </c>
    </row>
    <row r="102" spans="1:12" ht="14.25" hidden="1" x14ac:dyDescent="0.2">
      <c r="A102" s="44"/>
      <c r="B102" s="58"/>
      <c r="C102" s="79" t="s">
        <v>226</v>
      </c>
      <c r="D102" s="79"/>
      <c r="E102" s="79"/>
      <c r="F102" s="79"/>
      <c r="G102" s="79"/>
      <c r="H102" s="79"/>
      <c r="I102" s="43"/>
      <c r="J102" s="44"/>
      <c r="K102" s="42"/>
      <c r="L102" s="43">
        <f>SUMIF(CD52:CD97, 3, BD52:BD97)</f>
        <v>0</v>
      </c>
    </row>
    <row r="103" spans="1:12" hidden="1" x14ac:dyDescent="0.2"/>
    <row r="104" spans="1:12" ht="15" hidden="1" x14ac:dyDescent="0.2">
      <c r="A104" s="59"/>
      <c r="B104" s="60"/>
      <c r="C104" s="82" t="s">
        <v>227</v>
      </c>
      <c r="D104" s="82"/>
      <c r="E104" s="82"/>
      <c r="F104" s="82"/>
      <c r="G104" s="82"/>
      <c r="H104" s="82"/>
      <c r="I104" s="61"/>
      <c r="J104" s="59"/>
      <c r="K104" s="62"/>
      <c r="L104" s="61">
        <f>L112+L127+L128+L106+L107+L108+L109</f>
        <v>0</v>
      </c>
    </row>
    <row r="105" spans="1:12" ht="14.25" hidden="1" x14ac:dyDescent="0.2">
      <c r="A105" s="44"/>
      <c r="B105" s="58"/>
      <c r="C105" s="83" t="s">
        <v>208</v>
      </c>
      <c r="D105" s="79"/>
      <c r="E105" s="79"/>
      <c r="F105" s="79"/>
      <c r="G105" s="79"/>
      <c r="H105" s="79"/>
      <c r="I105" s="43"/>
      <c r="J105" s="44"/>
      <c r="K105" s="42"/>
      <c r="L105" s="43"/>
    </row>
    <row r="106" spans="1:12" ht="14.25" hidden="1" x14ac:dyDescent="0.2">
      <c r="A106" s="44"/>
      <c r="B106" s="58"/>
      <c r="C106" s="79" t="s">
        <v>228</v>
      </c>
      <c r="D106" s="79"/>
      <c r="E106" s="79"/>
      <c r="F106" s="79"/>
      <c r="G106" s="79"/>
      <c r="H106" s="79"/>
      <c r="I106" s="43"/>
      <c r="J106" s="44"/>
      <c r="K106" s="42"/>
      <c r="L106" s="43"/>
    </row>
    <row r="107" spans="1:12" ht="14.25" hidden="1" x14ac:dyDescent="0.2">
      <c r="A107" s="44"/>
      <c r="B107" s="58"/>
      <c r="C107" s="79" t="s">
        <v>228</v>
      </c>
      <c r="D107" s="79"/>
      <c r="E107" s="79"/>
      <c r="F107" s="79"/>
      <c r="G107" s="79"/>
      <c r="H107" s="79"/>
      <c r="I107" s="43"/>
      <c r="J107" s="44"/>
      <c r="K107" s="42"/>
      <c r="L107" s="43">
        <f>SUM(BQ52:BQ102)</f>
        <v>0</v>
      </c>
    </row>
    <row r="108" spans="1:12" ht="14.25" hidden="1" x14ac:dyDescent="0.2">
      <c r="A108" s="44"/>
      <c r="B108" s="58"/>
      <c r="C108" s="79" t="s">
        <v>229</v>
      </c>
      <c r="D108" s="79"/>
      <c r="E108" s="79"/>
      <c r="F108" s="79"/>
      <c r="G108" s="79"/>
      <c r="H108" s="79"/>
      <c r="I108" s="43"/>
      <c r="J108" s="44"/>
      <c r="K108" s="42"/>
      <c r="L108" s="43">
        <f>SUMIF(CD52:CD102, 4, BB52:BB102)+SUMIF(CD52:CD102, 4, BC52:BC102)+SUMIF(CD52:CD102, 4, BD52:BD102)</f>
        <v>0</v>
      </c>
    </row>
    <row r="109" spans="1:12" ht="14.25" hidden="1" x14ac:dyDescent="0.2">
      <c r="A109" s="44"/>
      <c r="B109" s="58"/>
      <c r="C109" s="79" t="s">
        <v>230</v>
      </c>
      <c r="D109" s="79"/>
      <c r="E109" s="79"/>
      <c r="F109" s="79"/>
      <c r="G109" s="79"/>
      <c r="H109" s="79"/>
      <c r="I109" s="43"/>
      <c r="J109" s="44"/>
      <c r="K109" s="42"/>
      <c r="L109" s="43">
        <f>SUM(BO52:BO102)</f>
        <v>0</v>
      </c>
    </row>
    <row r="110" spans="1:12" ht="14.25" hidden="1" x14ac:dyDescent="0.2">
      <c r="A110" s="44"/>
      <c r="B110" s="58"/>
      <c r="C110" s="79" t="s">
        <v>231</v>
      </c>
      <c r="D110" s="79"/>
      <c r="E110" s="79"/>
      <c r="F110" s="79"/>
      <c r="G110" s="79"/>
      <c r="H110" s="79"/>
      <c r="I110" s="43"/>
      <c r="J110" s="44"/>
      <c r="K110" s="42"/>
      <c r="L110" s="43">
        <f>L112+L127+L128</f>
        <v>0</v>
      </c>
    </row>
    <row r="111" spans="1:12" ht="14.25" hidden="1" x14ac:dyDescent="0.2">
      <c r="A111" s="44"/>
      <c r="B111" s="58"/>
      <c r="C111" s="83" t="s">
        <v>208</v>
      </c>
      <c r="D111" s="79"/>
      <c r="E111" s="79"/>
      <c r="F111" s="79"/>
      <c r="G111" s="79"/>
      <c r="H111" s="79"/>
      <c r="I111" s="43"/>
      <c r="J111" s="44"/>
      <c r="K111" s="42"/>
      <c r="L111" s="43"/>
    </row>
    <row r="112" spans="1:12" ht="14.25" hidden="1" x14ac:dyDescent="0.2">
      <c r="A112" s="44"/>
      <c r="B112" s="58"/>
      <c r="C112" s="79" t="s">
        <v>209</v>
      </c>
      <c r="D112" s="79"/>
      <c r="E112" s="79"/>
      <c r="F112" s="79"/>
      <c r="G112" s="79"/>
      <c r="H112" s="79"/>
      <c r="I112" s="43"/>
      <c r="J112" s="44"/>
      <c r="K112" s="42"/>
      <c r="L112" s="43">
        <f>L114+L115+L121+L125</f>
        <v>0</v>
      </c>
    </row>
    <row r="113" spans="1:12" ht="14.25" hidden="1" x14ac:dyDescent="0.2">
      <c r="A113" s="44"/>
      <c r="B113" s="58"/>
      <c r="C113" s="83" t="s">
        <v>208</v>
      </c>
      <c r="D113" s="79"/>
      <c r="E113" s="79"/>
      <c r="F113" s="79"/>
      <c r="G113" s="79"/>
      <c r="H113" s="79"/>
      <c r="I113" s="43"/>
      <c r="J113" s="44"/>
      <c r="K113" s="42"/>
      <c r="L113" s="43"/>
    </row>
    <row r="114" spans="1:12" ht="14.25" hidden="1" x14ac:dyDescent="0.2">
      <c r="A114" s="44"/>
      <c r="B114" s="58"/>
      <c r="C114" s="79" t="s">
        <v>210</v>
      </c>
      <c r="D114" s="79"/>
      <c r="E114" s="79"/>
      <c r="F114" s="79"/>
      <c r="G114" s="79"/>
      <c r="H114" s="79"/>
      <c r="I114" s="43"/>
      <c r="J114" s="44"/>
      <c r="K114" s="42"/>
      <c r="L114" s="43">
        <f>SUMIF(CD52:CD102, 4, AR52:AR102)</f>
        <v>0</v>
      </c>
    </row>
    <row r="115" spans="1:12" ht="14.25" hidden="1" x14ac:dyDescent="0.2">
      <c r="A115" s="44"/>
      <c r="B115" s="58"/>
      <c r="C115" s="79" t="s">
        <v>211</v>
      </c>
      <c r="D115" s="79"/>
      <c r="E115" s="79"/>
      <c r="F115" s="79"/>
      <c r="G115" s="79"/>
      <c r="H115" s="79"/>
      <c r="I115" s="43"/>
      <c r="J115" s="44"/>
      <c r="K115" s="42"/>
      <c r="L115" s="43">
        <f>L117+L120+L119</f>
        <v>0</v>
      </c>
    </row>
    <row r="116" spans="1:12" ht="14.25" hidden="1" x14ac:dyDescent="0.2">
      <c r="A116" s="44"/>
      <c r="B116" s="58"/>
      <c r="C116" s="83" t="s">
        <v>212</v>
      </c>
      <c r="D116" s="79"/>
      <c r="E116" s="79"/>
      <c r="F116" s="79"/>
      <c r="G116" s="79"/>
      <c r="H116" s="79"/>
      <c r="I116" s="43"/>
      <c r="J116" s="44"/>
      <c r="K116" s="42"/>
      <c r="L116" s="43"/>
    </row>
    <row r="117" spans="1:12" ht="14.25" hidden="1" x14ac:dyDescent="0.2">
      <c r="A117" s="44"/>
      <c r="B117" s="58"/>
      <c r="C117" s="79" t="s">
        <v>211</v>
      </c>
      <c r="D117" s="79"/>
      <c r="E117" s="79"/>
      <c r="F117" s="79"/>
      <c r="G117" s="79"/>
      <c r="H117" s="79"/>
      <c r="I117" s="43"/>
      <c r="J117" s="44"/>
      <c r="K117" s="42"/>
      <c r="L117" s="43">
        <f>SUMIF(CD52:CD102, 4, AO52:AO102)</f>
        <v>0</v>
      </c>
    </row>
    <row r="118" spans="1:12" ht="14.25" hidden="1" x14ac:dyDescent="0.2">
      <c r="A118" s="44"/>
      <c r="B118" s="58"/>
      <c r="C118" s="83" t="s">
        <v>213</v>
      </c>
      <c r="D118" s="79"/>
      <c r="E118" s="79"/>
      <c r="F118" s="79"/>
      <c r="G118" s="79"/>
      <c r="H118" s="79"/>
      <c r="I118" s="43"/>
      <c r="J118" s="44"/>
      <c r="K118" s="42"/>
      <c r="L118" s="43"/>
    </row>
    <row r="119" spans="1:12" ht="14.25" hidden="1" x14ac:dyDescent="0.2">
      <c r="A119" s="44"/>
      <c r="B119" s="58"/>
      <c r="C119" s="79" t="s">
        <v>222</v>
      </c>
      <c r="D119" s="79"/>
      <c r="E119" s="79"/>
      <c r="F119" s="79"/>
      <c r="G119" s="79"/>
      <c r="H119" s="79"/>
      <c r="I119" s="43"/>
      <c r="J119" s="44"/>
      <c r="K119" s="42"/>
      <c r="L119" s="43">
        <f>SUMIF(CD52:CD102, 4, AT52:AT102)</f>
        <v>0</v>
      </c>
    </row>
    <row r="120" spans="1:12" ht="14.25" hidden="1" x14ac:dyDescent="0.2">
      <c r="A120" s="44"/>
      <c r="B120" s="58"/>
      <c r="C120" s="79" t="s">
        <v>214</v>
      </c>
      <c r="D120" s="79"/>
      <c r="E120" s="79"/>
      <c r="F120" s="79"/>
      <c r="G120" s="79"/>
      <c r="H120" s="79"/>
      <c r="I120" s="43"/>
      <c r="J120" s="44"/>
      <c r="K120" s="42"/>
      <c r="L120" s="43">
        <f>SUMIF(CD52:CD102, 4, AV52:AV102)</f>
        <v>0</v>
      </c>
    </row>
    <row r="121" spans="1:12" ht="14.25" hidden="1" x14ac:dyDescent="0.2">
      <c r="A121" s="44"/>
      <c r="B121" s="58"/>
      <c r="C121" s="79" t="s">
        <v>215</v>
      </c>
      <c r="D121" s="79"/>
      <c r="E121" s="79"/>
      <c r="F121" s="79"/>
      <c r="G121" s="79"/>
      <c r="H121" s="79"/>
      <c r="I121" s="43"/>
      <c r="J121" s="44"/>
      <c r="K121" s="42"/>
      <c r="L121" s="43">
        <f>L123+L124</f>
        <v>0</v>
      </c>
    </row>
    <row r="122" spans="1:12" ht="14.25" hidden="1" x14ac:dyDescent="0.2">
      <c r="A122" s="44"/>
      <c r="B122" s="58"/>
      <c r="C122" s="83" t="s">
        <v>212</v>
      </c>
      <c r="D122" s="79"/>
      <c r="E122" s="79"/>
      <c r="F122" s="79"/>
      <c r="G122" s="79"/>
      <c r="H122" s="79"/>
      <c r="I122" s="43"/>
      <c r="J122" s="44"/>
      <c r="K122" s="42"/>
      <c r="L122" s="43"/>
    </row>
    <row r="123" spans="1:12" ht="14.25" hidden="1" x14ac:dyDescent="0.2">
      <c r="A123" s="44"/>
      <c r="B123" s="58"/>
      <c r="C123" s="79" t="s">
        <v>216</v>
      </c>
      <c r="D123" s="79"/>
      <c r="E123" s="79"/>
      <c r="F123" s="79"/>
      <c r="G123" s="79"/>
      <c r="H123" s="79"/>
      <c r="I123" s="43"/>
      <c r="J123" s="44"/>
      <c r="K123" s="42"/>
      <c r="L123" s="43">
        <f>SUMIF(CD52:CD102, 4, AW52:AW102)-SUMIF(CD52:CD102, 4, BK52:BK102)</f>
        <v>0</v>
      </c>
    </row>
    <row r="124" spans="1:12" ht="14.25" hidden="1" x14ac:dyDescent="0.2">
      <c r="A124" s="44"/>
      <c r="B124" s="58"/>
      <c r="C124" s="79" t="s">
        <v>217</v>
      </c>
      <c r="D124" s="79"/>
      <c r="E124" s="79"/>
      <c r="F124" s="79"/>
      <c r="G124" s="79"/>
      <c r="H124" s="79"/>
      <c r="I124" s="43"/>
      <c r="J124" s="44"/>
      <c r="K124" s="42"/>
      <c r="L124" s="43">
        <f>SUMIF(CD52:CD102, 4, BC52:BC102)</f>
        <v>0</v>
      </c>
    </row>
    <row r="125" spans="1:12" ht="14.25" hidden="1" x14ac:dyDescent="0.2">
      <c r="A125" s="44"/>
      <c r="B125" s="58"/>
      <c r="C125" s="79" t="s">
        <v>218</v>
      </c>
      <c r="D125" s="79"/>
      <c r="E125" s="79"/>
      <c r="F125" s="79"/>
      <c r="G125" s="79"/>
      <c r="H125" s="79"/>
      <c r="I125" s="43"/>
      <c r="J125" s="44"/>
      <c r="K125" s="42"/>
      <c r="L125" s="43">
        <f>SUMIF(CD52:CD102, 4, BB52:BB102)</f>
        <v>0</v>
      </c>
    </row>
    <row r="126" spans="1:12" ht="14.25" hidden="1" x14ac:dyDescent="0.2">
      <c r="A126" s="44"/>
      <c r="B126" s="58"/>
      <c r="C126" s="79" t="s">
        <v>219</v>
      </c>
      <c r="D126" s="79"/>
      <c r="E126" s="79"/>
      <c r="F126" s="79"/>
      <c r="G126" s="79"/>
      <c r="H126" s="79"/>
      <c r="I126" s="43"/>
      <c r="J126" s="44"/>
      <c r="K126" s="42"/>
      <c r="L126" s="43">
        <f>SUMIF(CD52:CD102, 4, AR52:AR102)+SUMIF(CD52:CD102, 4, AT52:AT102)+SUMIF(CD52:CD102, 4, AV52:AV102)</f>
        <v>0</v>
      </c>
    </row>
    <row r="127" spans="1:12" ht="14.25" hidden="1" x14ac:dyDescent="0.2">
      <c r="A127" s="44"/>
      <c r="B127" s="58"/>
      <c r="C127" s="79" t="s">
        <v>220</v>
      </c>
      <c r="D127" s="79"/>
      <c r="E127" s="79"/>
      <c r="F127" s="79"/>
      <c r="G127" s="79"/>
      <c r="H127" s="79"/>
      <c r="I127" s="43"/>
      <c r="J127" s="44"/>
      <c r="K127" s="42"/>
      <c r="L127" s="43">
        <f>SUMIF(CD52:CD102, 4, AZ52:AZ102)</f>
        <v>0</v>
      </c>
    </row>
    <row r="128" spans="1:12" ht="14.25" hidden="1" x14ac:dyDescent="0.2">
      <c r="A128" s="44"/>
      <c r="B128" s="58"/>
      <c r="C128" s="79" t="s">
        <v>221</v>
      </c>
      <c r="D128" s="79"/>
      <c r="E128" s="79"/>
      <c r="F128" s="79"/>
      <c r="G128" s="79"/>
      <c r="H128" s="79"/>
      <c r="I128" s="43"/>
      <c r="J128" s="44"/>
      <c r="K128" s="42"/>
      <c r="L128" s="43">
        <f>SUMIF(CD52:CD102, 4, BA52:BA102)</f>
        <v>0</v>
      </c>
    </row>
    <row r="130" spans="1:12" ht="15" x14ac:dyDescent="0.2">
      <c r="A130" s="59"/>
      <c r="B130" s="60"/>
      <c r="C130" s="82" t="s">
        <v>232</v>
      </c>
      <c r="D130" s="82"/>
      <c r="E130" s="82"/>
      <c r="F130" s="82"/>
      <c r="G130" s="82"/>
      <c r="H130" s="82"/>
      <c r="I130" s="61"/>
      <c r="J130" s="59"/>
      <c r="K130" s="62"/>
      <c r="L130" s="61">
        <f>L59+L79+L99+L104</f>
        <v>1780.73</v>
      </c>
    </row>
    <row r="131" spans="1:12" ht="14.25" x14ac:dyDescent="0.2">
      <c r="A131" s="44"/>
      <c r="B131" s="58"/>
      <c r="C131" s="83" t="s">
        <v>208</v>
      </c>
      <c r="D131" s="79"/>
      <c r="E131" s="79"/>
      <c r="F131" s="79"/>
      <c r="G131" s="79"/>
      <c r="H131" s="79"/>
      <c r="I131" s="43"/>
      <c r="J131" s="44"/>
      <c r="K131" s="42"/>
      <c r="L131" s="43"/>
    </row>
    <row r="132" spans="1:12" ht="14.25" x14ac:dyDescent="0.2">
      <c r="A132" s="44"/>
      <c r="B132" s="58"/>
      <c r="C132" s="79" t="s">
        <v>209</v>
      </c>
      <c r="D132" s="79"/>
      <c r="E132" s="79"/>
      <c r="F132" s="79"/>
      <c r="G132" s="79"/>
      <c r="H132" s="79"/>
      <c r="I132" s="43"/>
      <c r="J132" s="44"/>
      <c r="K132" s="42"/>
      <c r="L132" s="43">
        <f>L134+L135+L141+L145</f>
        <v>1780.73</v>
      </c>
    </row>
    <row r="133" spans="1:12" ht="14.25" x14ac:dyDescent="0.2">
      <c r="A133" s="44"/>
      <c r="B133" s="58"/>
      <c r="C133" s="83" t="s">
        <v>208</v>
      </c>
      <c r="D133" s="79"/>
      <c r="E133" s="79"/>
      <c r="F133" s="79"/>
      <c r="G133" s="79"/>
      <c r="H133" s="79"/>
      <c r="I133" s="43"/>
      <c r="J133" s="44"/>
      <c r="K133" s="42"/>
      <c r="L133" s="43"/>
    </row>
    <row r="134" spans="1:12" ht="14.25" hidden="1" x14ac:dyDescent="0.2">
      <c r="A134" s="44"/>
      <c r="B134" s="58"/>
      <c r="C134" s="79" t="s">
        <v>210</v>
      </c>
      <c r="D134" s="79"/>
      <c r="E134" s="79"/>
      <c r="F134" s="79"/>
      <c r="G134" s="79"/>
      <c r="H134" s="79"/>
      <c r="I134" s="43"/>
      <c r="J134" s="44"/>
      <c r="K134" s="42"/>
      <c r="L134" s="43">
        <f>SUM(AR52:AR128)</f>
        <v>0</v>
      </c>
    </row>
    <row r="135" spans="1:12" ht="14.25" hidden="1" x14ac:dyDescent="0.2">
      <c r="A135" s="44"/>
      <c r="B135" s="58"/>
      <c r="C135" s="79" t="s">
        <v>211</v>
      </c>
      <c r="D135" s="79"/>
      <c r="E135" s="79"/>
      <c r="F135" s="79"/>
      <c r="G135" s="79"/>
      <c r="H135" s="79"/>
      <c r="I135" s="43"/>
      <c r="J135" s="44"/>
      <c r="K135" s="42"/>
      <c r="L135" s="43">
        <f>L137+L140+L139</f>
        <v>0</v>
      </c>
    </row>
    <row r="136" spans="1:12" ht="14.25" hidden="1" x14ac:dyDescent="0.2">
      <c r="A136" s="44"/>
      <c r="B136" s="58"/>
      <c r="C136" s="83" t="s">
        <v>212</v>
      </c>
      <c r="D136" s="79"/>
      <c r="E136" s="79"/>
      <c r="F136" s="79"/>
      <c r="G136" s="79"/>
      <c r="H136" s="79"/>
      <c r="I136" s="43"/>
      <c r="J136" s="44"/>
      <c r="K136" s="42"/>
      <c r="L136" s="43"/>
    </row>
    <row r="137" spans="1:12" ht="14.25" hidden="1" x14ac:dyDescent="0.2">
      <c r="A137" s="44"/>
      <c r="B137" s="58"/>
      <c r="C137" s="79" t="s">
        <v>211</v>
      </c>
      <c r="D137" s="79"/>
      <c r="E137" s="79"/>
      <c r="F137" s="79"/>
      <c r="G137" s="79"/>
      <c r="H137" s="79"/>
      <c r="I137" s="43"/>
      <c r="J137" s="44"/>
      <c r="K137" s="42"/>
      <c r="L137" s="43">
        <f>SUM(AO52:AO128)</f>
        <v>0</v>
      </c>
    </row>
    <row r="138" spans="1:12" ht="14.25" hidden="1" x14ac:dyDescent="0.2">
      <c r="A138" s="44"/>
      <c r="B138" s="58"/>
      <c r="C138" s="83" t="s">
        <v>213</v>
      </c>
      <c r="D138" s="79"/>
      <c r="E138" s="79"/>
      <c r="F138" s="79"/>
      <c r="G138" s="79"/>
      <c r="H138" s="79"/>
      <c r="I138" s="43"/>
      <c r="J138" s="44"/>
      <c r="K138" s="42"/>
      <c r="L138" s="43"/>
    </row>
    <row r="139" spans="1:12" ht="14.25" hidden="1" x14ac:dyDescent="0.2">
      <c r="A139" s="44"/>
      <c r="B139" s="58"/>
      <c r="C139" s="79" t="s">
        <v>222</v>
      </c>
      <c r="D139" s="79"/>
      <c r="E139" s="79"/>
      <c r="F139" s="79"/>
      <c r="G139" s="79"/>
      <c r="H139" s="79"/>
      <c r="I139" s="43"/>
      <c r="J139" s="44"/>
      <c r="K139" s="42"/>
      <c r="L139" s="43">
        <f>SUM(AT52:AT128)</f>
        <v>0</v>
      </c>
    </row>
    <row r="140" spans="1:12" ht="14.25" hidden="1" x14ac:dyDescent="0.2">
      <c r="A140" s="44"/>
      <c r="B140" s="58"/>
      <c r="C140" s="79" t="s">
        <v>214</v>
      </c>
      <c r="D140" s="79"/>
      <c r="E140" s="79"/>
      <c r="F140" s="79"/>
      <c r="G140" s="79"/>
      <c r="H140" s="79"/>
      <c r="I140" s="43"/>
      <c r="J140" s="44"/>
      <c r="K140" s="42"/>
      <c r="L140" s="43">
        <f>SUM(AV52:AV128)</f>
        <v>0</v>
      </c>
    </row>
    <row r="141" spans="1:12" ht="14.25" hidden="1" x14ac:dyDescent="0.2">
      <c r="A141" s="44"/>
      <c r="B141" s="58"/>
      <c r="C141" s="79" t="s">
        <v>215</v>
      </c>
      <c r="D141" s="79"/>
      <c r="E141" s="79"/>
      <c r="F141" s="79"/>
      <c r="G141" s="79"/>
      <c r="H141" s="79"/>
      <c r="I141" s="43"/>
      <c r="J141" s="44"/>
      <c r="K141" s="42"/>
      <c r="L141" s="43">
        <f>L143+L144</f>
        <v>0</v>
      </c>
    </row>
    <row r="142" spans="1:12" ht="14.25" hidden="1" x14ac:dyDescent="0.2">
      <c r="A142" s="44"/>
      <c r="B142" s="58"/>
      <c r="C142" s="83" t="s">
        <v>212</v>
      </c>
      <c r="D142" s="79"/>
      <c r="E142" s="79"/>
      <c r="F142" s="79"/>
      <c r="G142" s="79"/>
      <c r="H142" s="79"/>
      <c r="I142" s="43"/>
      <c r="J142" s="44"/>
      <c r="K142" s="42"/>
      <c r="L142" s="43"/>
    </row>
    <row r="143" spans="1:12" ht="14.25" hidden="1" x14ac:dyDescent="0.2">
      <c r="A143" s="44"/>
      <c r="B143" s="58"/>
      <c r="C143" s="79" t="s">
        <v>216</v>
      </c>
      <c r="D143" s="79"/>
      <c r="E143" s="79"/>
      <c r="F143" s="79"/>
      <c r="G143" s="79"/>
      <c r="H143" s="79"/>
      <c r="I143" s="43"/>
      <c r="J143" s="44"/>
      <c r="K143" s="42"/>
      <c r="L143" s="43">
        <f>SUM(AW52:AW128)-SUM(BK52:BK128)</f>
        <v>0</v>
      </c>
    </row>
    <row r="144" spans="1:12" ht="14.25" hidden="1" x14ac:dyDescent="0.2">
      <c r="A144" s="44"/>
      <c r="B144" s="58"/>
      <c r="C144" s="79" t="s">
        <v>217</v>
      </c>
      <c r="D144" s="79"/>
      <c r="E144" s="79"/>
      <c r="F144" s="79"/>
      <c r="G144" s="79"/>
      <c r="H144" s="79"/>
      <c r="I144" s="43"/>
      <c r="J144" s="44"/>
      <c r="K144" s="42"/>
      <c r="L144" s="43">
        <f>SUM(BC52:BC128)</f>
        <v>0</v>
      </c>
    </row>
    <row r="145" spans="1:12" ht="14.25" x14ac:dyDescent="0.2">
      <c r="A145" s="44"/>
      <c r="B145" s="58"/>
      <c r="C145" s="79" t="s">
        <v>218</v>
      </c>
      <c r="D145" s="79"/>
      <c r="E145" s="79"/>
      <c r="F145" s="79"/>
      <c r="G145" s="79"/>
      <c r="H145" s="79"/>
      <c r="I145" s="43"/>
      <c r="J145" s="44"/>
      <c r="K145" s="42"/>
      <c r="L145" s="43">
        <f>SUM(BB52:BB128)</f>
        <v>1780.73</v>
      </c>
    </row>
    <row r="146" spans="1:12" ht="14.25" hidden="1" x14ac:dyDescent="0.2">
      <c r="A146" s="44"/>
      <c r="B146" s="58"/>
      <c r="C146" s="79" t="s">
        <v>233</v>
      </c>
      <c r="D146" s="79"/>
      <c r="E146" s="79"/>
      <c r="F146" s="79"/>
      <c r="G146" s="79"/>
      <c r="H146" s="79"/>
      <c r="I146" s="43"/>
      <c r="J146" s="44"/>
      <c r="K146" s="42"/>
      <c r="L146" s="43">
        <f>SUM(AR52:AR128)+SUM(AT52:AT128)+SUM(AV52:AV128)</f>
        <v>0</v>
      </c>
    </row>
    <row r="147" spans="1:12" ht="14.25" hidden="1" x14ac:dyDescent="0.2">
      <c r="A147" s="44"/>
      <c r="B147" s="58"/>
      <c r="C147" s="79" t="s">
        <v>234</v>
      </c>
      <c r="D147" s="79"/>
      <c r="E147" s="79"/>
      <c r="F147" s="79"/>
      <c r="G147" s="79"/>
      <c r="H147" s="79"/>
      <c r="I147" s="43"/>
      <c r="J147" s="44"/>
      <c r="K147" s="42"/>
      <c r="L147" s="43">
        <f>SUM(AZ52:AZ128)</f>
        <v>0</v>
      </c>
    </row>
    <row r="148" spans="1:12" ht="14.25" hidden="1" x14ac:dyDescent="0.2">
      <c r="A148" s="44"/>
      <c r="B148" s="58"/>
      <c r="C148" s="79" t="s">
        <v>235</v>
      </c>
      <c r="D148" s="79"/>
      <c r="E148" s="79"/>
      <c r="F148" s="79"/>
      <c r="G148" s="79"/>
      <c r="H148" s="79"/>
      <c r="I148" s="43"/>
      <c r="J148" s="44"/>
      <c r="K148" s="42"/>
      <c r="L148" s="43">
        <f>SUM(BA52:BA128)</f>
        <v>0</v>
      </c>
    </row>
    <row r="149" spans="1:12" ht="14.25" hidden="1" x14ac:dyDescent="0.2">
      <c r="A149" s="44"/>
      <c r="B149" s="58"/>
      <c r="C149" s="79" t="s">
        <v>236</v>
      </c>
      <c r="D149" s="79"/>
      <c r="E149" s="79"/>
      <c r="F149" s="79"/>
      <c r="G149" s="79"/>
      <c r="H149" s="79"/>
      <c r="I149" s="43"/>
      <c r="J149" s="44"/>
      <c r="K149" s="42"/>
      <c r="L149" s="43">
        <f>L151+L152</f>
        <v>0</v>
      </c>
    </row>
    <row r="150" spans="1:12" ht="14.25" hidden="1" x14ac:dyDescent="0.2">
      <c r="A150" s="44"/>
      <c r="B150" s="58"/>
      <c r="C150" s="83" t="s">
        <v>208</v>
      </c>
      <c r="D150" s="79"/>
      <c r="E150" s="79"/>
      <c r="F150" s="79"/>
      <c r="G150" s="79"/>
      <c r="H150" s="79"/>
      <c r="I150" s="43"/>
      <c r="J150" s="44"/>
      <c r="K150" s="42"/>
      <c r="L150" s="43"/>
    </row>
    <row r="151" spans="1:12" ht="14.25" hidden="1" x14ac:dyDescent="0.2">
      <c r="A151" s="44"/>
      <c r="B151" s="58"/>
      <c r="C151" s="79" t="s">
        <v>225</v>
      </c>
      <c r="D151" s="79"/>
      <c r="E151" s="79"/>
      <c r="F151" s="79"/>
      <c r="G151" s="79"/>
      <c r="H151" s="79"/>
      <c r="I151" s="43"/>
      <c r="J151" s="44"/>
      <c r="K151" s="42"/>
      <c r="L151" s="43">
        <f>SUM(BK52:BK128)</f>
        <v>0</v>
      </c>
    </row>
    <row r="152" spans="1:12" ht="14.25" hidden="1" x14ac:dyDescent="0.2">
      <c r="A152" s="44"/>
      <c r="B152" s="58"/>
      <c r="C152" s="79" t="s">
        <v>226</v>
      </c>
      <c r="D152" s="79"/>
      <c r="E152" s="79"/>
      <c r="F152" s="79"/>
      <c r="G152" s="79"/>
      <c r="H152" s="79"/>
      <c r="I152" s="43"/>
      <c r="J152" s="44"/>
      <c r="K152" s="42"/>
      <c r="L152" s="43">
        <f>SUM(BD52:BD128)</f>
        <v>0</v>
      </c>
    </row>
    <row r="153" spans="1:12" ht="14.25" hidden="1" x14ac:dyDescent="0.2">
      <c r="A153" s="44"/>
      <c r="B153" s="58"/>
      <c r="C153" s="79" t="s">
        <v>237</v>
      </c>
      <c r="D153" s="79"/>
      <c r="E153" s="79"/>
      <c r="F153" s="79"/>
      <c r="G153" s="79"/>
      <c r="H153" s="79"/>
      <c r="I153" s="43"/>
      <c r="J153" s="44"/>
      <c r="K153" s="42"/>
      <c r="L153" s="43">
        <f>L104</f>
        <v>0</v>
      </c>
    </row>
    <row r="154" spans="1:12" ht="14.25" hidden="1" x14ac:dyDescent="0.2">
      <c r="A154" s="44"/>
      <c r="B154" s="58"/>
      <c r="C154" s="82" t="s">
        <v>238</v>
      </c>
      <c r="D154" s="79"/>
      <c r="E154" s="79"/>
      <c r="F154" s="79"/>
      <c r="G154" s="79"/>
      <c r="H154" s="79"/>
      <c r="I154" s="43"/>
      <c r="J154" s="44"/>
      <c r="K154" s="42"/>
      <c r="L154" s="43"/>
    </row>
    <row r="155" spans="1:12" ht="14.25" hidden="1" x14ac:dyDescent="0.2">
      <c r="A155" s="44"/>
      <c r="B155" s="58"/>
      <c r="C155" s="79" t="s">
        <v>239</v>
      </c>
      <c r="D155" s="79"/>
      <c r="E155" s="79"/>
      <c r="F155" s="79"/>
      <c r="G155" s="79"/>
      <c r="H155" s="79"/>
      <c r="I155" s="43"/>
      <c r="J155" s="44"/>
      <c r="K155" s="42"/>
      <c r="L155" s="43">
        <f>SUM(AX52:AX128)</f>
        <v>0</v>
      </c>
    </row>
    <row r="156" spans="1:12" ht="14.25" hidden="1" x14ac:dyDescent="0.2">
      <c r="A156" s="44"/>
      <c r="B156" s="58"/>
      <c r="C156" s="79" t="s">
        <v>240</v>
      </c>
      <c r="D156" s="79"/>
      <c r="E156" s="79"/>
      <c r="F156" s="79"/>
      <c r="G156" s="79"/>
      <c r="H156" s="79"/>
      <c r="I156" s="43"/>
      <c r="J156" s="44"/>
      <c r="K156" s="42"/>
      <c r="L156" s="43">
        <f>SUM(AY52:AY128)</f>
        <v>0</v>
      </c>
    </row>
    <row r="157" spans="1:12" ht="14.25" hidden="1" customHeight="1" x14ac:dyDescent="0.2">
      <c r="A157" s="44"/>
      <c r="B157" s="58"/>
      <c r="C157" s="79" t="s">
        <v>241</v>
      </c>
      <c r="D157" s="79"/>
      <c r="E157" s="79"/>
      <c r="F157" s="80"/>
      <c r="G157" s="67">
        <f>Source!F49</f>
        <v>0</v>
      </c>
      <c r="H157" s="44"/>
      <c r="I157" s="44"/>
      <c r="J157" s="44"/>
      <c r="K157" s="44"/>
      <c r="L157" s="44"/>
    </row>
    <row r="158" spans="1:12" ht="14.25" hidden="1" customHeight="1" x14ac:dyDescent="0.2">
      <c r="A158" s="44"/>
      <c r="B158" s="58"/>
      <c r="C158" s="79" t="s">
        <v>242</v>
      </c>
      <c r="D158" s="79"/>
      <c r="E158" s="79"/>
      <c r="F158" s="80"/>
      <c r="G158" s="67">
        <f>Source!F50</f>
        <v>0</v>
      </c>
      <c r="H158" s="44"/>
      <c r="I158" s="44"/>
      <c r="J158" s="44"/>
      <c r="K158" s="44"/>
      <c r="L158" s="44"/>
    </row>
    <row r="159" spans="1:12" s="74" customFormat="1" ht="14.25" customHeight="1" x14ac:dyDescent="0.2">
      <c r="A159" s="44"/>
      <c r="B159" s="58"/>
      <c r="C159" s="75"/>
      <c r="D159" s="75"/>
      <c r="E159" s="75"/>
      <c r="F159" s="76"/>
      <c r="G159" s="67"/>
      <c r="H159" s="44"/>
      <c r="I159" s="44"/>
      <c r="J159" s="44"/>
      <c r="K159" s="44"/>
      <c r="L159" s="44"/>
    </row>
    <row r="161" spans="1:12" ht="15" x14ac:dyDescent="0.25">
      <c r="A161" s="74"/>
      <c r="B161" s="74"/>
      <c r="C161" s="81" t="s">
        <v>243</v>
      </c>
      <c r="D161" s="81"/>
      <c r="E161" s="81"/>
      <c r="F161" s="81"/>
      <c r="G161" s="81"/>
      <c r="H161" s="81"/>
      <c r="I161" s="81"/>
      <c r="J161" s="81"/>
      <c r="K161" s="81"/>
      <c r="L161" s="78">
        <f>L130*1.0534</f>
        <v>1875.8209819999997</v>
      </c>
    </row>
    <row r="163" spans="1:12" ht="14.25" customHeight="1" x14ac:dyDescent="0.2">
      <c r="A163" s="72"/>
      <c r="B163" s="108"/>
      <c r="C163" s="109"/>
      <c r="D163" s="110"/>
      <c r="E163" s="110"/>
      <c r="F163" s="110"/>
      <c r="G163" s="110"/>
      <c r="H163" s="73" t="str">
        <f>IF(Source!AB12&lt;&gt;"", Source!AB12," ")</f>
        <v xml:space="preserve"> </v>
      </c>
      <c r="I163" s="25"/>
      <c r="J163" s="25"/>
      <c r="K163" s="39"/>
      <c r="L163" s="39"/>
    </row>
    <row r="164" spans="1:12" s="74" customFormat="1" ht="14.25" customHeight="1" x14ac:dyDescent="0.2">
      <c r="A164" s="72"/>
      <c r="B164" s="108"/>
      <c r="C164" s="109"/>
      <c r="D164" s="110"/>
      <c r="E164" s="110"/>
      <c r="F164" s="110"/>
      <c r="G164" s="110"/>
      <c r="H164" s="73"/>
      <c r="I164" s="25"/>
      <c r="J164" s="25"/>
      <c r="K164" s="39"/>
      <c r="L164" s="39"/>
    </row>
    <row r="165" spans="1:12" s="74" customFormat="1" ht="14.25" customHeight="1" x14ac:dyDescent="0.2">
      <c r="A165" s="72"/>
      <c r="B165" s="108"/>
      <c r="C165" s="109"/>
      <c r="D165" s="110"/>
      <c r="E165" s="110"/>
      <c r="F165" s="110"/>
      <c r="G165" s="110"/>
      <c r="H165" s="73"/>
      <c r="I165" s="25"/>
      <c r="J165" s="25"/>
      <c r="K165" s="39"/>
      <c r="L165" s="39"/>
    </row>
    <row r="166" spans="1:12" s="74" customFormat="1" ht="14.25" customHeight="1" x14ac:dyDescent="0.2">
      <c r="A166" s="72"/>
      <c r="B166" s="108"/>
      <c r="C166" s="109"/>
      <c r="D166" s="110"/>
      <c r="E166" s="110"/>
      <c r="F166" s="110"/>
      <c r="G166" s="110"/>
      <c r="H166" s="73"/>
      <c r="I166" s="25"/>
      <c r="J166" s="25"/>
      <c r="K166" s="39"/>
      <c r="L166" s="39"/>
    </row>
    <row r="167" spans="1:12" ht="14.25" customHeight="1" x14ac:dyDescent="0.2">
      <c r="A167" s="72"/>
      <c r="B167" s="111"/>
      <c r="C167" s="112"/>
      <c r="D167" s="112"/>
      <c r="E167" s="112"/>
      <c r="F167" s="112"/>
      <c r="G167" s="112"/>
      <c r="H167" s="25"/>
      <c r="I167" s="25"/>
      <c r="J167" s="25"/>
      <c r="K167" s="39"/>
      <c r="L167" s="39"/>
    </row>
    <row r="168" spans="1:12" s="74" customFormat="1" ht="18.75" x14ac:dyDescent="0.3">
      <c r="B168" s="114" t="s">
        <v>244</v>
      </c>
      <c r="C168" s="115"/>
      <c r="D168" s="115"/>
      <c r="E168" s="115"/>
      <c r="F168" s="115"/>
      <c r="G168" s="115"/>
      <c r="H168" s="77"/>
      <c r="I168" s="77"/>
      <c r="J168" s="77"/>
      <c r="K168" s="77"/>
      <c r="L168" s="116" t="s">
        <v>245</v>
      </c>
    </row>
    <row r="169" spans="1:12" s="74" customFormat="1" ht="14.25" customHeight="1" x14ac:dyDescent="0.3">
      <c r="A169" s="72"/>
      <c r="B169" s="114" t="s">
        <v>246</v>
      </c>
      <c r="C169" s="112"/>
      <c r="D169" s="112"/>
      <c r="E169" s="112"/>
      <c r="F169" s="112"/>
      <c r="G169" s="112"/>
      <c r="H169" s="25"/>
      <c r="I169" s="25"/>
      <c r="J169" s="25"/>
      <c r="K169" s="39"/>
      <c r="L169" s="116"/>
    </row>
    <row r="170" spans="1:12" s="74" customFormat="1" ht="14.25" customHeight="1" x14ac:dyDescent="0.3">
      <c r="A170" s="72"/>
      <c r="B170" s="114"/>
      <c r="C170" s="113"/>
      <c r="D170" s="113"/>
      <c r="E170" s="113"/>
      <c r="F170" s="113"/>
      <c r="G170" s="113"/>
      <c r="H170" s="25"/>
      <c r="I170" s="25"/>
      <c r="J170" s="25"/>
      <c r="K170" s="39"/>
      <c r="L170" s="116"/>
    </row>
    <row r="171" spans="1:12" s="74" customFormat="1" ht="14.25" customHeight="1" x14ac:dyDescent="0.3">
      <c r="A171" s="72"/>
      <c r="B171" s="114"/>
      <c r="C171" s="113"/>
      <c r="D171" s="113"/>
      <c r="E171" s="113"/>
      <c r="F171" s="113"/>
      <c r="G171" s="113"/>
      <c r="H171" s="25"/>
      <c r="I171" s="25"/>
      <c r="J171" s="25"/>
      <c r="K171" s="39"/>
      <c r="L171" s="116"/>
    </row>
    <row r="172" spans="1:12" s="74" customFormat="1" ht="14.25" customHeight="1" x14ac:dyDescent="0.3">
      <c r="A172" s="72"/>
      <c r="B172" s="117"/>
      <c r="C172" s="110"/>
      <c r="D172" s="110"/>
      <c r="E172" s="110"/>
      <c r="F172" s="110"/>
      <c r="G172" s="110"/>
      <c r="H172" s="25"/>
      <c r="I172" s="25"/>
      <c r="J172" s="25"/>
      <c r="K172" s="39"/>
      <c r="L172" s="116"/>
    </row>
    <row r="173" spans="1:12" s="74" customFormat="1" ht="14.25" customHeight="1" x14ac:dyDescent="0.3">
      <c r="A173" s="72"/>
      <c r="B173" s="114" t="s">
        <v>247</v>
      </c>
      <c r="C173" s="109"/>
      <c r="D173" s="110"/>
      <c r="E173" s="110"/>
      <c r="F173" s="110"/>
      <c r="G173" s="110"/>
      <c r="H173" s="73"/>
      <c r="I173" s="25"/>
      <c r="J173" s="25"/>
      <c r="K173" s="39"/>
      <c r="L173" s="116" t="s">
        <v>248</v>
      </c>
    </row>
    <row r="174" spans="1:12" s="74" customFormat="1" ht="14.25" customHeight="1" x14ac:dyDescent="0.3">
      <c r="A174" s="21"/>
      <c r="B174" s="114" t="s">
        <v>249</v>
      </c>
      <c r="C174" s="112"/>
      <c r="D174" s="112"/>
      <c r="E174" s="112"/>
      <c r="F174" s="112"/>
      <c r="G174" s="112"/>
      <c r="H174" s="25"/>
      <c r="I174" s="25"/>
      <c r="J174" s="25"/>
      <c r="K174" s="39"/>
      <c r="L174" s="39"/>
    </row>
  </sheetData>
  <mergeCells count="143">
    <mergeCell ref="C174:G174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57:H57"/>
    <mergeCell ref="C59:H59"/>
    <mergeCell ref="C60:H60"/>
    <mergeCell ref="C61:H61"/>
    <mergeCell ref="C62:H62"/>
    <mergeCell ref="C63:H63"/>
    <mergeCell ref="C53:H53"/>
    <mergeCell ref="I53:J53"/>
    <mergeCell ref="K53:L53"/>
    <mergeCell ref="C55:H55"/>
    <mergeCell ref="I55:J55"/>
    <mergeCell ref="K55:L55"/>
    <mergeCell ref="C70:H70"/>
    <mergeCell ref="C71:H71"/>
    <mergeCell ref="C72:H72"/>
    <mergeCell ref="C73:H73"/>
    <mergeCell ref="C74:H74"/>
    <mergeCell ref="C75:H75"/>
    <mergeCell ref="C64:H64"/>
    <mergeCell ref="C65:H65"/>
    <mergeCell ref="C66:H66"/>
    <mergeCell ref="C67:H67"/>
    <mergeCell ref="C68:H68"/>
    <mergeCell ref="C69:H69"/>
    <mergeCell ref="C83:H83"/>
    <mergeCell ref="C84:H84"/>
    <mergeCell ref="C85:H85"/>
    <mergeCell ref="C86:H86"/>
    <mergeCell ref="C87:H87"/>
    <mergeCell ref="C88:H88"/>
    <mergeCell ref="C76:H76"/>
    <mergeCell ref="C77:H77"/>
    <mergeCell ref="C79:H79"/>
    <mergeCell ref="C80:H80"/>
    <mergeCell ref="C81:H81"/>
    <mergeCell ref="C82:H82"/>
    <mergeCell ref="C95:H95"/>
    <mergeCell ref="C96:H96"/>
    <mergeCell ref="C97:H97"/>
    <mergeCell ref="C99:H99"/>
    <mergeCell ref="C100:H100"/>
    <mergeCell ref="C101:H101"/>
    <mergeCell ref="C89:H89"/>
    <mergeCell ref="C90:H90"/>
    <mergeCell ref="C91:H91"/>
    <mergeCell ref="C92:H92"/>
    <mergeCell ref="C93:H93"/>
    <mergeCell ref="C94:H94"/>
    <mergeCell ref="C109:H109"/>
    <mergeCell ref="C110:H110"/>
    <mergeCell ref="C111:H111"/>
    <mergeCell ref="C112:H112"/>
    <mergeCell ref="C113:H113"/>
    <mergeCell ref="C114:H114"/>
    <mergeCell ref="C102:H102"/>
    <mergeCell ref="C104:H104"/>
    <mergeCell ref="C105:H105"/>
    <mergeCell ref="C106:H106"/>
    <mergeCell ref="C107:H107"/>
    <mergeCell ref="C108:H108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34:H134"/>
    <mergeCell ref="C135:H135"/>
    <mergeCell ref="C136:H136"/>
    <mergeCell ref="C137:H137"/>
    <mergeCell ref="C138:H138"/>
    <mergeCell ref="C139:H139"/>
    <mergeCell ref="C127:H127"/>
    <mergeCell ref="C128:H128"/>
    <mergeCell ref="C130:H130"/>
    <mergeCell ref="C131:H131"/>
    <mergeCell ref="C132:H132"/>
    <mergeCell ref="C133:H133"/>
    <mergeCell ref="C146:H146"/>
    <mergeCell ref="C147:H147"/>
    <mergeCell ref="C148:H148"/>
    <mergeCell ref="C149:H149"/>
    <mergeCell ref="C150:H150"/>
    <mergeCell ref="C151:H151"/>
    <mergeCell ref="C140:H140"/>
    <mergeCell ref="C141:H141"/>
    <mergeCell ref="C142:H142"/>
    <mergeCell ref="C143:H143"/>
    <mergeCell ref="C144:H144"/>
    <mergeCell ref="C145:H145"/>
    <mergeCell ref="C158:F158"/>
    <mergeCell ref="C167:G167"/>
    <mergeCell ref="C161:K161"/>
    <mergeCell ref="C152:H152"/>
    <mergeCell ref="C153:H153"/>
    <mergeCell ref="C154:H154"/>
    <mergeCell ref="C155:H155"/>
    <mergeCell ref="C156:H156"/>
    <mergeCell ref="C157:F157"/>
    <mergeCell ref="C169:G169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0"/>
  <sheetViews>
    <sheetView workbookViewId="0">
      <selection activeCell="A116" sqref="A116:AX11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114</v>
      </c>
      <c r="C12" s="1">
        <v>0</v>
      </c>
      <c r="D12" s="1">
        <f>ROW(A57)</f>
        <v>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159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B57</f>
        <v>114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КЛ тип 13 2026 ГЭСН</v>
      </c>
      <c r="H18" s="3"/>
      <c r="I18" s="3"/>
      <c r="J18" s="3"/>
      <c r="K18" s="3"/>
      <c r="L18" s="3"/>
      <c r="M18" s="3"/>
      <c r="N18" s="3"/>
      <c r="O18" s="3">
        <f t="shared" ref="O18:AT18" si="1">O57</f>
        <v>0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1780.73</v>
      </c>
      <c r="AS18" s="3">
        <f t="shared" si="1"/>
        <v>1780.73</v>
      </c>
      <c r="AT18" s="3">
        <f t="shared" si="1"/>
        <v>0</v>
      </c>
      <c r="AU18" s="3">
        <f t="shared" ref="AU18:BZ18" si="2">AU57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1780.73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DG57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EM57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Погрузка и вывоз 1 м3 грунта растительного слоя со средней плотностью 1600 кг/м3</v>
      </c>
      <c r="H22" s="3"/>
      <c r="I22" s="3"/>
      <c r="J22" s="3"/>
      <c r="K22" s="3"/>
      <c r="L22" s="3"/>
      <c r="M22" s="3"/>
      <c r="N22" s="3"/>
      <c r="O22" s="3">
        <f t="shared" ref="O22:AT22" si="8">O27</f>
        <v>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1780.73</v>
      </c>
      <c r="AS22" s="3">
        <f t="shared" si="8"/>
        <v>1780.73</v>
      </c>
      <c r="AT22" s="3">
        <f t="shared" si="8"/>
        <v>0</v>
      </c>
      <c r="AU22" s="3">
        <f t="shared" ref="AU22:BZ22" si="9">AU27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1780.73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CA27</f>
        <v>1780.73</v>
      </c>
      <c r="CB22" s="3">
        <f t="shared" si="10"/>
        <v>1780.73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1780.73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DG27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/>
      <c r="D24" s="2"/>
      <c r="E24" s="2" t="s">
        <v>16</v>
      </c>
      <c r="F24" s="2" t="s">
        <v>17</v>
      </c>
      <c r="G24" s="2" t="s">
        <v>18</v>
      </c>
      <c r="H24" s="2" t="s">
        <v>19</v>
      </c>
      <c r="I24" s="2">
        <v>1.6</v>
      </c>
      <c r="J24" s="2">
        <v>0</v>
      </c>
      <c r="K24" s="2">
        <v>1.6</v>
      </c>
      <c r="L24" s="2"/>
      <c r="M24" s="2"/>
      <c r="N24" s="2"/>
      <c r="O24" s="2">
        <f>0</f>
        <v>0</v>
      </c>
      <c r="P24" s="2">
        <f>0</f>
        <v>0</v>
      </c>
      <c r="Q24" s="2">
        <f>0</f>
        <v>0</v>
      </c>
      <c r="R24" s="2">
        <f>0</f>
        <v>0</v>
      </c>
      <c r="S24" s="2">
        <f>0</f>
        <v>0</v>
      </c>
      <c r="T24" s="2">
        <f>0</f>
        <v>0</v>
      </c>
      <c r="U24" s="2">
        <f>0</f>
        <v>0</v>
      </c>
      <c r="V24" s="2">
        <f>0</f>
        <v>0</v>
      </c>
      <c r="W24" s="2">
        <f>0</f>
        <v>0</v>
      </c>
      <c r="X24" s="2">
        <f>0</f>
        <v>0</v>
      </c>
      <c r="Y24" s="2">
        <f>0</f>
        <v>0</v>
      </c>
      <c r="Z24" s="2"/>
      <c r="AA24" s="2">
        <v>64037387</v>
      </c>
      <c r="AB24" s="2">
        <f>ROUND((AK24),6)</f>
        <v>911.94</v>
      </c>
      <c r="AC24" s="2">
        <f>0</f>
        <v>0</v>
      </c>
      <c r="AD24" s="2">
        <f>0</f>
        <v>0</v>
      </c>
      <c r="AE24" s="2">
        <f>0</f>
        <v>0</v>
      </c>
      <c r="AF24" s="2">
        <f>0</f>
        <v>0</v>
      </c>
      <c r="AG24" s="2">
        <f>0</f>
        <v>0</v>
      </c>
      <c r="AH24" s="2">
        <f>0</f>
        <v>0</v>
      </c>
      <c r="AI24" s="2">
        <f>0</f>
        <v>0</v>
      </c>
      <c r="AJ24" s="2">
        <f>0</f>
        <v>0</v>
      </c>
      <c r="AK24" s="2">
        <v>911.94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17</v>
      </c>
      <c r="BK24" s="2"/>
      <c r="BL24" s="2"/>
      <c r="BM24" s="2">
        <v>700007</v>
      </c>
      <c r="BN24" s="2">
        <v>0</v>
      </c>
      <c r="BO24" s="2" t="s">
        <v>3</v>
      </c>
      <c r="BP24" s="2">
        <v>0</v>
      </c>
      <c r="BQ24" s="2">
        <v>19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90</v>
      </c>
      <c r="CA24" s="2">
        <v>42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>AB24*AZ24</f>
        <v>911.94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19</v>
      </c>
      <c r="DW24" s="2" t="s">
        <v>19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61247200</v>
      </c>
      <c r="EF24" s="2">
        <v>19</v>
      </c>
      <c r="EG24" s="2" t="s">
        <v>20</v>
      </c>
      <c r="EH24" s="2">
        <v>106</v>
      </c>
      <c r="EI24" s="2" t="s">
        <v>20</v>
      </c>
      <c r="EJ24" s="2">
        <v>1</v>
      </c>
      <c r="EK24" s="2">
        <v>700007</v>
      </c>
      <c r="EL24" s="2" t="s">
        <v>20</v>
      </c>
      <c r="EM24" s="2" t="s">
        <v>21</v>
      </c>
      <c r="EN24" s="2"/>
      <c r="EO24" s="2" t="s">
        <v>3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0</v>
      </c>
      <c r="FY24" s="2">
        <v>0</v>
      </c>
      <c r="FZ24" s="2"/>
      <c r="GA24" s="2" t="s">
        <v>3</v>
      </c>
      <c r="GB24" s="2"/>
      <c r="GC24" s="2"/>
      <c r="GD24" s="2">
        <v>1</v>
      </c>
      <c r="GE24" s="2"/>
      <c r="GF24" s="2">
        <v>710099658</v>
      </c>
      <c r="GG24" s="2">
        <v>2</v>
      </c>
      <c r="GH24" s="2">
        <v>1</v>
      </c>
      <c r="GI24" s="2">
        <v>-2</v>
      </c>
      <c r="GJ24" s="2">
        <v>2</v>
      </c>
      <c r="GK24" s="2">
        <v>0</v>
      </c>
      <c r="GL24" s="2">
        <f>ROUND(IF(AND(BH24=3,BI24=3,FS24&lt;&gt;0),P24,0),2)</f>
        <v>0</v>
      </c>
      <c r="GM24" s="2">
        <f>ROUND(CP24*I24,2)</f>
        <v>1459.1</v>
      </c>
      <c r="GN24" s="2">
        <f>IF(OR(BI24=0,BI24=1),GM24-GX24,0)</f>
        <v>1459.1</v>
      </c>
      <c r="GO24" s="2">
        <f>IF(BI24=2,GM24-GX24,0)</f>
        <v>0</v>
      </c>
      <c r="GP24" s="2">
        <f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0</f>
        <v>0</v>
      </c>
      <c r="GW24" s="2">
        <v>1</v>
      </c>
      <c r="GX24" s="2">
        <f>0</f>
        <v>0</v>
      </c>
      <c r="GY24" s="2"/>
      <c r="GZ24" s="2"/>
      <c r="HA24" s="2">
        <v>0</v>
      </c>
      <c r="HB24" s="2">
        <v>0</v>
      </c>
      <c r="HC24" s="2">
        <v>0</v>
      </c>
      <c r="HD24" s="2">
        <f>GM24</f>
        <v>1459.1</v>
      </c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22</v>
      </c>
      <c r="HO24" s="2" t="s">
        <v>23</v>
      </c>
      <c r="HP24" s="2" t="s">
        <v>20</v>
      </c>
      <c r="HQ24" s="2" t="s">
        <v>20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17</v>
      </c>
      <c r="B25" s="2">
        <v>1</v>
      </c>
      <c r="C25" s="2"/>
      <c r="D25" s="2"/>
      <c r="E25" s="2" t="s">
        <v>24</v>
      </c>
      <c r="F25" s="2" t="s">
        <v>25</v>
      </c>
      <c r="G25" s="2" t="s">
        <v>26</v>
      </c>
      <c r="H25" s="2" t="s">
        <v>19</v>
      </c>
      <c r="I25" s="2">
        <v>1.6</v>
      </c>
      <c r="J25" s="2">
        <v>0</v>
      </c>
      <c r="K25" s="2">
        <v>1.6</v>
      </c>
      <c r="L25" s="2"/>
      <c r="M25" s="2"/>
      <c r="N25" s="2"/>
      <c r="O25" s="2">
        <f>0</f>
        <v>0</v>
      </c>
      <c r="P25" s="2">
        <f>0</f>
        <v>0</v>
      </c>
      <c r="Q25" s="2">
        <f>0</f>
        <v>0</v>
      </c>
      <c r="R25" s="2">
        <f>0</f>
        <v>0</v>
      </c>
      <c r="S25" s="2">
        <f>0</f>
        <v>0</v>
      </c>
      <c r="T25" s="2">
        <f>0</f>
        <v>0</v>
      </c>
      <c r="U25" s="2">
        <f>0</f>
        <v>0</v>
      </c>
      <c r="V25" s="2">
        <f>0</f>
        <v>0</v>
      </c>
      <c r="W25" s="2">
        <f>0</f>
        <v>0</v>
      </c>
      <c r="X25" s="2">
        <f>0</f>
        <v>0</v>
      </c>
      <c r="Y25" s="2">
        <f>0</f>
        <v>0</v>
      </c>
      <c r="Z25" s="2"/>
      <c r="AA25" s="2">
        <v>64037387</v>
      </c>
      <c r="AB25" s="2">
        <f>ROUND((AK25),6)</f>
        <v>201.02</v>
      </c>
      <c r="AC25" s="2">
        <f>0</f>
        <v>0</v>
      </c>
      <c r="AD25" s="2">
        <f>0</f>
        <v>0</v>
      </c>
      <c r="AE25" s="2">
        <f>0</f>
        <v>0</v>
      </c>
      <c r="AF25" s="2">
        <f>0</f>
        <v>0</v>
      </c>
      <c r="AG25" s="2">
        <f>0</f>
        <v>0</v>
      </c>
      <c r="AH25" s="2">
        <f>0</f>
        <v>0</v>
      </c>
      <c r="AI25" s="2">
        <f>0</f>
        <v>0</v>
      </c>
      <c r="AJ25" s="2">
        <f>0</f>
        <v>0</v>
      </c>
      <c r="AK25" s="2">
        <v>201.02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0</v>
      </c>
      <c r="BI25" s="2">
        <v>1</v>
      </c>
      <c r="BJ25" s="2" t="s">
        <v>25</v>
      </c>
      <c r="BK25" s="2"/>
      <c r="BL25" s="2"/>
      <c r="BM25" s="2">
        <v>700008</v>
      </c>
      <c r="BN25" s="2">
        <v>0</v>
      </c>
      <c r="BO25" s="2" t="s">
        <v>3</v>
      </c>
      <c r="BP25" s="2">
        <v>0</v>
      </c>
      <c r="BQ25" s="2">
        <v>10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94</v>
      </c>
      <c r="CA25" s="2">
        <v>61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>AB25*AZ25</f>
        <v>201.02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1013</v>
      </c>
      <c r="DV25" s="2" t="s">
        <v>19</v>
      </c>
      <c r="DW25" s="2" t="s">
        <v>19</v>
      </c>
      <c r="DX25" s="2">
        <v>1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61247201</v>
      </c>
      <c r="EF25" s="2">
        <v>10</v>
      </c>
      <c r="EG25" s="2" t="s">
        <v>27</v>
      </c>
      <c r="EH25" s="2">
        <v>107</v>
      </c>
      <c r="EI25" s="2" t="s">
        <v>28</v>
      </c>
      <c r="EJ25" s="2">
        <v>1</v>
      </c>
      <c r="EK25" s="2">
        <v>700008</v>
      </c>
      <c r="EL25" s="2" t="s">
        <v>29</v>
      </c>
      <c r="EM25" s="2" t="s">
        <v>30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0</v>
      </c>
      <c r="FY25" s="2">
        <v>0</v>
      </c>
      <c r="FZ25" s="2"/>
      <c r="GA25" s="2" t="s">
        <v>3</v>
      </c>
      <c r="GB25" s="2"/>
      <c r="GC25" s="2"/>
      <c r="GD25" s="2">
        <v>1</v>
      </c>
      <c r="GE25" s="2"/>
      <c r="GF25" s="2">
        <v>722638241</v>
      </c>
      <c r="GG25" s="2">
        <v>2</v>
      </c>
      <c r="GH25" s="2">
        <v>1</v>
      </c>
      <c r="GI25" s="2">
        <v>-2</v>
      </c>
      <c r="GJ25" s="2">
        <v>2</v>
      </c>
      <c r="GK25" s="2">
        <v>0</v>
      </c>
      <c r="GL25" s="2">
        <f>ROUND(IF(AND(BH25=3,BI25=3,FS25&lt;&gt;0),P25,0),2)</f>
        <v>0</v>
      </c>
      <c r="GM25" s="2">
        <f>ROUND(CP25*I25,2)</f>
        <v>321.63</v>
      </c>
      <c r="GN25" s="2">
        <f>IF(OR(BI25=0,BI25=1),GM25-GX25,0)</f>
        <v>321.63</v>
      </c>
      <c r="GO25" s="2">
        <f>IF(BI25=2,GM25-GX25,0)</f>
        <v>0</v>
      </c>
      <c r="GP25" s="2">
        <f>IF(BI25=4,GM25-GX25,0)</f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0</f>
        <v>0</v>
      </c>
      <c r="GW25" s="2">
        <v>1</v>
      </c>
      <c r="GX25" s="2">
        <f>0</f>
        <v>0</v>
      </c>
      <c r="GY25" s="2"/>
      <c r="GZ25" s="2"/>
      <c r="HA25" s="2">
        <v>0</v>
      </c>
      <c r="HB25" s="2">
        <v>0</v>
      </c>
      <c r="HC25" s="2">
        <v>0</v>
      </c>
      <c r="HD25" s="2">
        <f>GM25</f>
        <v>321.63</v>
      </c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31</v>
      </c>
      <c r="HO25" s="2" t="s">
        <v>32</v>
      </c>
      <c r="HP25" s="2" t="s">
        <v>28</v>
      </c>
      <c r="HQ25" s="2" t="s">
        <v>28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7" spans="1:255" x14ac:dyDescent="0.2">
      <c r="A27" s="3">
        <v>51</v>
      </c>
      <c r="B27" s="3">
        <f>B20</f>
        <v>1</v>
      </c>
      <c r="C27" s="3">
        <f>A20</f>
        <v>3</v>
      </c>
      <c r="D27" s="3">
        <f>ROW(A20)</f>
        <v>20</v>
      </c>
      <c r="E27" s="3"/>
      <c r="F27" s="3" t="str">
        <f>IF(F20&lt;&gt;"",F20,"")</f>
        <v>Новая локальная смета</v>
      </c>
      <c r="G27" s="3" t="str">
        <f>IF(G20&lt;&gt;"",G20,"")</f>
        <v>Погрузка и вывоз 1 м3 грунта растительного слоя со средней плотностью 1600 кг/м3</v>
      </c>
      <c r="H27" s="3">
        <v>0</v>
      </c>
      <c r="I27" s="3"/>
      <c r="J27" s="3"/>
      <c r="K27" s="3"/>
      <c r="L27" s="3"/>
      <c r="M27" s="3"/>
      <c r="N27" s="3"/>
      <c r="O27" s="3">
        <f t="shared" ref="O27:T27" si="14">ROUND(AB27,2)</f>
        <v>0</v>
      </c>
      <c r="P27" s="3">
        <f t="shared" si="14"/>
        <v>0</v>
      </c>
      <c r="Q27" s="3">
        <f t="shared" si="14"/>
        <v>0</v>
      </c>
      <c r="R27" s="3">
        <f t="shared" si="14"/>
        <v>0</v>
      </c>
      <c r="S27" s="3">
        <f t="shared" si="14"/>
        <v>0</v>
      </c>
      <c r="T27" s="3">
        <f t="shared" si="14"/>
        <v>0</v>
      </c>
      <c r="U27" s="3">
        <f>AH27</f>
        <v>0</v>
      </c>
      <c r="V27" s="3">
        <f>AI27</f>
        <v>0</v>
      </c>
      <c r="W27" s="3">
        <f>ROUND(AJ27,2)</f>
        <v>0</v>
      </c>
      <c r="X27" s="3">
        <f>ROUND(AK27,2)</f>
        <v>0</v>
      </c>
      <c r="Y27" s="3">
        <f>ROUND(AL27,2)</f>
        <v>0</v>
      </c>
      <c r="Z27" s="3"/>
      <c r="AA27" s="3"/>
      <c r="AB27" s="3">
        <f>ROUND(SUMIF(AA24:AA25,"=64037387",O24:O25),2)</f>
        <v>0</v>
      </c>
      <c r="AC27" s="3">
        <f>ROUND(SUMIF(AA24:AA25,"=64037387",P24:P25),2)</f>
        <v>0</v>
      </c>
      <c r="AD27" s="3">
        <f>ROUND(SUMIF(AA24:AA25,"=64037387",Q24:Q25),2)</f>
        <v>0</v>
      </c>
      <c r="AE27" s="3">
        <f>ROUND(SUMIF(AA24:AA25,"=64037387",R24:R25),2)</f>
        <v>0</v>
      </c>
      <c r="AF27" s="3">
        <f>ROUND(SUMIF(AA24:AA25,"=64037387",S24:S25),2)</f>
        <v>0</v>
      </c>
      <c r="AG27" s="3">
        <f>ROUND(SUMIF(AA24:AA25,"=64037387",T24:T25),2)</f>
        <v>0</v>
      </c>
      <c r="AH27" s="3">
        <f>SUMIF(AA24:AA25,"=64037387",U24:U25)</f>
        <v>0</v>
      </c>
      <c r="AI27" s="3">
        <f>SUMIF(AA24:AA25,"=64037387",V24:V25)</f>
        <v>0</v>
      </c>
      <c r="AJ27" s="3">
        <f>ROUND(SUMIF(AA24:AA25,"=64037387",W24:W25),2)</f>
        <v>0</v>
      </c>
      <c r="AK27" s="3">
        <f>ROUND(SUMIF(AA24:AA25,"=64037387",X24:X25),2)</f>
        <v>0</v>
      </c>
      <c r="AL27" s="3">
        <f>ROUND(SUMIF(AA24:AA25,"=64037387",Y24:Y25),2)</f>
        <v>0</v>
      </c>
      <c r="AM27" s="3"/>
      <c r="AN27" s="3"/>
      <c r="AO27" s="3">
        <f t="shared" ref="AO27:BD27" si="15">ROUND(BX27,2)</f>
        <v>0</v>
      </c>
      <c r="AP27" s="3">
        <f t="shared" si="15"/>
        <v>0</v>
      </c>
      <c r="AQ27" s="3">
        <f t="shared" si="15"/>
        <v>0</v>
      </c>
      <c r="AR27" s="3">
        <f t="shared" si="15"/>
        <v>1780.73</v>
      </c>
      <c r="AS27" s="3">
        <f t="shared" si="15"/>
        <v>1780.73</v>
      </c>
      <c r="AT27" s="3">
        <f t="shared" si="15"/>
        <v>0</v>
      </c>
      <c r="AU27" s="3">
        <f t="shared" si="15"/>
        <v>0</v>
      </c>
      <c r="AV27" s="3">
        <f t="shared" si="15"/>
        <v>0</v>
      </c>
      <c r="AW27" s="3">
        <f t="shared" si="15"/>
        <v>0</v>
      </c>
      <c r="AX27" s="3">
        <f t="shared" si="15"/>
        <v>0</v>
      </c>
      <c r="AY27" s="3">
        <f t="shared" si="15"/>
        <v>0</v>
      </c>
      <c r="AZ27" s="3">
        <f t="shared" si="15"/>
        <v>0</v>
      </c>
      <c r="BA27" s="3">
        <f t="shared" si="15"/>
        <v>0</v>
      </c>
      <c r="BB27" s="3">
        <f t="shared" si="15"/>
        <v>0</v>
      </c>
      <c r="BC27" s="3">
        <f t="shared" si="15"/>
        <v>0</v>
      </c>
      <c r="BD27" s="3">
        <f t="shared" si="15"/>
        <v>1780.73</v>
      </c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>
        <f>ROUND(SUMIF(AA24:AA25,"=64037387",FQ24:FQ25),2)</f>
        <v>0</v>
      </c>
      <c r="BY27" s="3">
        <f>ROUND(SUMIF(AA24:AA25,"=64037387",FR24:FR25),2)</f>
        <v>0</v>
      </c>
      <c r="BZ27" s="3">
        <f>ROUND(SUMIF(AA24:AA25,"=64037387",GL24:GL25),2)</f>
        <v>0</v>
      </c>
      <c r="CA27" s="3">
        <f>ROUND(SUMIF(AA24:AA25,"=64037387",GM24:GM25),2)</f>
        <v>1780.73</v>
      </c>
      <c r="CB27" s="3">
        <f>ROUND(SUMIF(AA24:AA25,"=64037387",GN24:GN25),2)</f>
        <v>1780.73</v>
      </c>
      <c r="CC27" s="3">
        <f>ROUND(SUMIF(AA24:AA25,"=64037387",GO24:GO25),2)</f>
        <v>0</v>
      </c>
      <c r="CD27" s="3">
        <f>ROUND(SUMIF(AA24:AA25,"=64037387",GP24:GP25),2)</f>
        <v>0</v>
      </c>
      <c r="CE27" s="3">
        <f>AC27-BX27</f>
        <v>0</v>
      </c>
      <c r="CF27" s="3">
        <f>AC27-BY27</f>
        <v>0</v>
      </c>
      <c r="CG27" s="3">
        <f>BX27-BZ27</f>
        <v>0</v>
      </c>
      <c r="CH27" s="3">
        <f>AC27-BX27-BY27+BZ27</f>
        <v>0</v>
      </c>
      <c r="CI27" s="3">
        <f>BY27-BZ27</f>
        <v>0</v>
      </c>
      <c r="CJ27" s="3">
        <f>ROUND(SUMIF(AA24:AA25,"=64037387",GX24:GX25),2)</f>
        <v>0</v>
      </c>
      <c r="CK27" s="3">
        <f>ROUND(SUMIF(AA24:AA25,"=64037387",GY24:GY25),2)</f>
        <v>0</v>
      </c>
      <c r="CL27" s="3">
        <f>ROUND(SUMIF(AA24:AA25,"=64037387",GZ24:GZ25),2)</f>
        <v>0</v>
      </c>
      <c r="CM27" s="3">
        <f>ROUND(SUMIF(AA24:AA25,"=64037387",HD24:HD25),2)</f>
        <v>1780.73</v>
      </c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>
        <v>0</v>
      </c>
    </row>
    <row r="29" spans="1:255" x14ac:dyDescent="0.2">
      <c r="A29" s="5">
        <v>50</v>
      </c>
      <c r="B29" s="5">
        <v>0</v>
      </c>
      <c r="C29" s="5">
        <v>0</v>
      </c>
      <c r="D29" s="5">
        <v>1</v>
      </c>
      <c r="E29" s="5">
        <v>201</v>
      </c>
      <c r="F29" s="5">
        <f>ROUND(Source!O27,O29)</f>
        <v>0</v>
      </c>
      <c r="G29" s="5" t="s">
        <v>33</v>
      </c>
      <c r="H29" s="5" t="s">
        <v>34</v>
      </c>
      <c r="I29" s="5"/>
      <c r="J29" s="5"/>
      <c r="K29" s="5">
        <v>201</v>
      </c>
      <c r="L29" s="5">
        <v>1</v>
      </c>
      <c r="M29" s="5">
        <v>3</v>
      </c>
      <c r="N29" s="5" t="s">
        <v>3</v>
      </c>
      <c r="O29" s="5">
        <v>2</v>
      </c>
      <c r="P29" s="5"/>
      <c r="Q29" s="5"/>
      <c r="R29" s="5"/>
      <c r="S29" s="5"/>
      <c r="T29" s="5"/>
      <c r="U29" s="5"/>
      <c r="V29" s="5"/>
      <c r="W29" s="5">
        <v>1780.73</v>
      </c>
      <c r="X29" s="5">
        <v>1</v>
      </c>
      <c r="Y29" s="5">
        <v>1780.73</v>
      </c>
      <c r="Z29" s="5"/>
      <c r="AA29" s="5"/>
      <c r="AB29" s="5"/>
    </row>
    <row r="30" spans="1:255" x14ac:dyDescent="0.2">
      <c r="A30" s="5">
        <v>50</v>
      </c>
      <c r="B30" s="5">
        <v>0</v>
      </c>
      <c r="C30" s="5">
        <v>0</v>
      </c>
      <c r="D30" s="5">
        <v>1</v>
      </c>
      <c r="E30" s="5">
        <v>202</v>
      </c>
      <c r="F30" s="5">
        <f>ROUND(Source!P27,O30)</f>
        <v>0</v>
      </c>
      <c r="G30" s="5" t="s">
        <v>35</v>
      </c>
      <c r="H30" s="5" t="s">
        <v>36</v>
      </c>
      <c r="I30" s="5"/>
      <c r="J30" s="5"/>
      <c r="K30" s="5">
        <v>202</v>
      </c>
      <c r="L30" s="5">
        <v>2</v>
      </c>
      <c r="M30" s="5">
        <v>3</v>
      </c>
      <c r="N30" s="5" t="s">
        <v>3</v>
      </c>
      <c r="O30" s="5">
        <v>2</v>
      </c>
      <c r="P30" s="5"/>
      <c r="Q30" s="5"/>
      <c r="R30" s="5"/>
      <c r="S30" s="5"/>
      <c r="T30" s="5"/>
      <c r="U30" s="5"/>
      <c r="V30" s="5"/>
      <c r="W30" s="5">
        <v>0</v>
      </c>
      <c r="X30" s="5">
        <v>1</v>
      </c>
      <c r="Y30" s="5">
        <v>0</v>
      </c>
      <c r="Z30" s="5"/>
      <c r="AA30" s="5"/>
      <c r="AB30" s="5"/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222</v>
      </c>
      <c r="F31" s="5">
        <f>ROUND(Source!AO27,O31)</f>
        <v>0</v>
      </c>
      <c r="G31" s="5" t="s">
        <v>37</v>
      </c>
      <c r="H31" s="5" t="s">
        <v>38</v>
      </c>
      <c r="I31" s="5"/>
      <c r="J31" s="5"/>
      <c r="K31" s="5">
        <v>222</v>
      </c>
      <c r="L31" s="5">
        <v>3</v>
      </c>
      <c r="M31" s="5">
        <v>3</v>
      </c>
      <c r="N31" s="5" t="s">
        <v>3</v>
      </c>
      <c r="O31" s="5">
        <v>2</v>
      </c>
      <c r="P31" s="5"/>
      <c r="Q31" s="5"/>
      <c r="R31" s="5"/>
      <c r="S31" s="5"/>
      <c r="T31" s="5"/>
      <c r="U31" s="5"/>
      <c r="V31" s="5"/>
      <c r="W31" s="5">
        <v>0</v>
      </c>
      <c r="X31" s="5">
        <v>1</v>
      </c>
      <c r="Y31" s="5">
        <v>0</v>
      </c>
      <c r="Z31" s="5"/>
      <c r="AA31" s="5"/>
      <c r="AB31" s="5"/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225</v>
      </c>
      <c r="F32" s="5">
        <f>ROUND(Source!AV27,O32)</f>
        <v>0</v>
      </c>
      <c r="G32" s="5" t="s">
        <v>39</v>
      </c>
      <c r="H32" s="5" t="s">
        <v>40</v>
      </c>
      <c r="I32" s="5"/>
      <c r="J32" s="5"/>
      <c r="K32" s="5">
        <v>225</v>
      </c>
      <c r="L32" s="5">
        <v>4</v>
      </c>
      <c r="M32" s="5">
        <v>3</v>
      </c>
      <c r="N32" s="5" t="s">
        <v>3</v>
      </c>
      <c r="O32" s="5">
        <v>2</v>
      </c>
      <c r="P32" s="5"/>
      <c r="Q32" s="5"/>
      <c r="R32" s="5"/>
      <c r="S32" s="5"/>
      <c r="T32" s="5"/>
      <c r="U32" s="5"/>
      <c r="V32" s="5"/>
      <c r="W32" s="5">
        <v>0</v>
      </c>
      <c r="X32" s="5">
        <v>1</v>
      </c>
      <c r="Y32" s="5">
        <v>0</v>
      </c>
      <c r="Z32" s="5"/>
      <c r="AA32" s="5"/>
      <c r="AB32" s="5"/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226</v>
      </c>
      <c r="F33" s="5">
        <f>ROUND(Source!AW27,O33)</f>
        <v>0</v>
      </c>
      <c r="G33" s="5" t="s">
        <v>41</v>
      </c>
      <c r="H33" s="5" t="s">
        <v>42</v>
      </c>
      <c r="I33" s="5"/>
      <c r="J33" s="5"/>
      <c r="K33" s="5">
        <v>226</v>
      </c>
      <c r="L33" s="5">
        <v>5</v>
      </c>
      <c r="M33" s="5">
        <v>3</v>
      </c>
      <c r="N33" s="5" t="s">
        <v>3</v>
      </c>
      <c r="O33" s="5">
        <v>2</v>
      </c>
      <c r="P33" s="5"/>
      <c r="Q33" s="5"/>
      <c r="R33" s="5"/>
      <c r="S33" s="5"/>
      <c r="T33" s="5"/>
      <c r="U33" s="5"/>
      <c r="V33" s="5"/>
      <c r="W33" s="5">
        <v>0</v>
      </c>
      <c r="X33" s="5">
        <v>1</v>
      </c>
      <c r="Y33" s="5">
        <v>0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227</v>
      </c>
      <c r="F34" s="5">
        <f>ROUND(Source!AX27,O34)</f>
        <v>0</v>
      </c>
      <c r="G34" s="5" t="s">
        <v>43</v>
      </c>
      <c r="H34" s="5" t="s">
        <v>44</v>
      </c>
      <c r="I34" s="5"/>
      <c r="J34" s="5"/>
      <c r="K34" s="5">
        <v>227</v>
      </c>
      <c r="L34" s="5">
        <v>6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228</v>
      </c>
      <c r="F35" s="5">
        <f>ROUND(Source!AY27,O35)</f>
        <v>0</v>
      </c>
      <c r="G35" s="5" t="s">
        <v>45</v>
      </c>
      <c r="H35" s="5" t="s">
        <v>46</v>
      </c>
      <c r="I35" s="5"/>
      <c r="J35" s="5"/>
      <c r="K35" s="5">
        <v>228</v>
      </c>
      <c r="L35" s="5">
        <v>7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216</v>
      </c>
      <c r="F36" s="5">
        <f>ROUND(Source!AP27,O36)</f>
        <v>0</v>
      </c>
      <c r="G36" s="5" t="s">
        <v>47</v>
      </c>
      <c r="H36" s="5" t="s">
        <v>48</v>
      </c>
      <c r="I36" s="5"/>
      <c r="J36" s="5"/>
      <c r="K36" s="5">
        <v>216</v>
      </c>
      <c r="L36" s="5">
        <v>8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223</v>
      </c>
      <c r="F37" s="5">
        <f>ROUND(Source!AQ27,O37)</f>
        <v>0</v>
      </c>
      <c r="G37" s="5" t="s">
        <v>49</v>
      </c>
      <c r="H37" s="5" t="s">
        <v>50</v>
      </c>
      <c r="I37" s="5"/>
      <c r="J37" s="5"/>
      <c r="K37" s="5">
        <v>223</v>
      </c>
      <c r="L37" s="5">
        <v>9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229</v>
      </c>
      <c r="F38" s="5">
        <f>ROUND(Source!AZ27,O38)</f>
        <v>0</v>
      </c>
      <c r="G38" s="5" t="s">
        <v>51</v>
      </c>
      <c r="H38" s="5" t="s">
        <v>52</v>
      </c>
      <c r="I38" s="5"/>
      <c r="J38" s="5"/>
      <c r="K38" s="5">
        <v>229</v>
      </c>
      <c r="L38" s="5">
        <v>10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203</v>
      </c>
      <c r="F39" s="5">
        <f>ROUND(Source!Q27,O39)</f>
        <v>0</v>
      </c>
      <c r="G39" s="5" t="s">
        <v>53</v>
      </c>
      <c r="H39" s="5" t="s">
        <v>54</v>
      </c>
      <c r="I39" s="5"/>
      <c r="J39" s="5"/>
      <c r="K39" s="5">
        <v>203</v>
      </c>
      <c r="L39" s="5">
        <v>11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231</v>
      </c>
      <c r="F40" s="5">
        <f>ROUND(Source!BB27,O40)</f>
        <v>0</v>
      </c>
      <c r="G40" s="5" t="s">
        <v>55</v>
      </c>
      <c r="H40" s="5" t="s">
        <v>56</v>
      </c>
      <c r="I40" s="5"/>
      <c r="J40" s="5"/>
      <c r="K40" s="5">
        <v>231</v>
      </c>
      <c r="L40" s="5">
        <v>12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204</v>
      </c>
      <c r="F41" s="5">
        <f>ROUND(Source!R27,O41)</f>
        <v>0</v>
      </c>
      <c r="G41" s="5" t="s">
        <v>57</v>
      </c>
      <c r="H41" s="5" t="s">
        <v>58</v>
      </c>
      <c r="I41" s="5"/>
      <c r="J41" s="5"/>
      <c r="K41" s="5">
        <v>204</v>
      </c>
      <c r="L41" s="5">
        <v>13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205</v>
      </c>
      <c r="F42" s="5">
        <f>ROUND(Source!S27,O42)</f>
        <v>0</v>
      </c>
      <c r="G42" s="5" t="s">
        <v>59</v>
      </c>
      <c r="H42" s="5" t="s">
        <v>60</v>
      </c>
      <c r="I42" s="5"/>
      <c r="J42" s="5"/>
      <c r="K42" s="5">
        <v>205</v>
      </c>
      <c r="L42" s="5">
        <v>14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232</v>
      </c>
      <c r="F43" s="5">
        <f>ROUND(Source!BC27,O43)</f>
        <v>0</v>
      </c>
      <c r="G43" s="5" t="s">
        <v>61</v>
      </c>
      <c r="H43" s="5" t="s">
        <v>62</v>
      </c>
      <c r="I43" s="5"/>
      <c r="J43" s="5"/>
      <c r="K43" s="5">
        <v>232</v>
      </c>
      <c r="L43" s="5">
        <v>15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214</v>
      </c>
      <c r="F44" s="5">
        <f>ROUND(Source!AS27,O44)</f>
        <v>1780.73</v>
      </c>
      <c r="G44" s="5" t="s">
        <v>63</v>
      </c>
      <c r="H44" s="5" t="s">
        <v>64</v>
      </c>
      <c r="I44" s="5"/>
      <c r="J44" s="5"/>
      <c r="K44" s="5">
        <v>214</v>
      </c>
      <c r="L44" s="5">
        <v>16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1780.73</v>
      </c>
      <c r="X44" s="5">
        <v>1</v>
      </c>
      <c r="Y44" s="5">
        <v>1780.73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215</v>
      </c>
      <c r="F45" s="5">
        <f>ROUND(Source!AT27,O45)</f>
        <v>0</v>
      </c>
      <c r="G45" s="5" t="s">
        <v>65</v>
      </c>
      <c r="H45" s="5" t="s">
        <v>66</v>
      </c>
      <c r="I45" s="5"/>
      <c r="J45" s="5"/>
      <c r="K45" s="5">
        <v>215</v>
      </c>
      <c r="L45" s="5">
        <v>17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217</v>
      </c>
      <c r="F46" s="5">
        <f>ROUND(Source!AU27,O46)</f>
        <v>0</v>
      </c>
      <c r="G46" s="5" t="s">
        <v>67</v>
      </c>
      <c r="H46" s="5" t="s">
        <v>68</v>
      </c>
      <c r="I46" s="5"/>
      <c r="J46" s="5"/>
      <c r="K46" s="5">
        <v>217</v>
      </c>
      <c r="L46" s="5">
        <v>18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230</v>
      </c>
      <c r="F47" s="5">
        <f>ROUND(Source!BA27,O47)</f>
        <v>0</v>
      </c>
      <c r="G47" s="5" t="s">
        <v>69</v>
      </c>
      <c r="H47" s="5" t="s">
        <v>70</v>
      </c>
      <c r="I47" s="5"/>
      <c r="J47" s="5"/>
      <c r="K47" s="5">
        <v>230</v>
      </c>
      <c r="L47" s="5">
        <v>19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206</v>
      </c>
      <c r="F48" s="5">
        <f>ROUND(Source!T27,O48)</f>
        <v>0</v>
      </c>
      <c r="G48" s="5" t="s">
        <v>71</v>
      </c>
      <c r="H48" s="5" t="s">
        <v>72</v>
      </c>
      <c r="I48" s="5"/>
      <c r="J48" s="5"/>
      <c r="K48" s="5">
        <v>206</v>
      </c>
      <c r="L48" s="5">
        <v>20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207</v>
      </c>
      <c r="F49" s="5">
        <f>ROUND(Source!U27,O49)</f>
        <v>0</v>
      </c>
      <c r="G49" s="5" t="s">
        <v>73</v>
      </c>
      <c r="H49" s="5" t="s">
        <v>74</v>
      </c>
      <c r="I49" s="5"/>
      <c r="J49" s="5"/>
      <c r="K49" s="5">
        <v>207</v>
      </c>
      <c r="L49" s="5">
        <v>21</v>
      </c>
      <c r="M49" s="5">
        <v>3</v>
      </c>
      <c r="N49" s="5" t="s">
        <v>3</v>
      </c>
      <c r="O49" s="5">
        <v>7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208</v>
      </c>
      <c r="F50" s="5">
        <f>ROUND(Source!V27,O50)</f>
        <v>0</v>
      </c>
      <c r="G50" s="5" t="s">
        <v>75</v>
      </c>
      <c r="H50" s="5" t="s">
        <v>76</v>
      </c>
      <c r="I50" s="5"/>
      <c r="J50" s="5"/>
      <c r="K50" s="5">
        <v>208</v>
      </c>
      <c r="L50" s="5">
        <v>22</v>
      </c>
      <c r="M50" s="5">
        <v>3</v>
      </c>
      <c r="N50" s="5" t="s">
        <v>3</v>
      </c>
      <c r="O50" s="5">
        <v>7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209</v>
      </c>
      <c r="F51" s="5">
        <f>ROUND(Source!W27,O51)</f>
        <v>0</v>
      </c>
      <c r="G51" s="5" t="s">
        <v>77</v>
      </c>
      <c r="H51" s="5" t="s">
        <v>78</v>
      </c>
      <c r="I51" s="5"/>
      <c r="J51" s="5"/>
      <c r="K51" s="5">
        <v>209</v>
      </c>
      <c r="L51" s="5">
        <v>23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233</v>
      </c>
      <c r="F52" s="5">
        <f>ROUND(Source!BD27,O52)</f>
        <v>1780.73</v>
      </c>
      <c r="G52" s="5" t="s">
        <v>79</v>
      </c>
      <c r="H52" s="5" t="s">
        <v>80</v>
      </c>
      <c r="I52" s="5"/>
      <c r="J52" s="5"/>
      <c r="K52" s="5">
        <v>233</v>
      </c>
      <c r="L52" s="5">
        <v>24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1780.73</v>
      </c>
      <c r="X52" s="5">
        <v>1</v>
      </c>
      <c r="Y52" s="5">
        <v>1780.73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210</v>
      </c>
      <c r="F53" s="5">
        <f>ROUND(Source!X27,O53)</f>
        <v>0</v>
      </c>
      <c r="G53" s="5" t="s">
        <v>81</v>
      </c>
      <c r="H53" s="5" t="s">
        <v>82</v>
      </c>
      <c r="I53" s="5"/>
      <c r="J53" s="5"/>
      <c r="K53" s="5">
        <v>210</v>
      </c>
      <c r="L53" s="5">
        <v>25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211</v>
      </c>
      <c r="F54" s="5">
        <f>ROUND(Source!Y27,O54)</f>
        <v>0</v>
      </c>
      <c r="G54" s="5" t="s">
        <v>83</v>
      </c>
      <c r="H54" s="5" t="s">
        <v>84</v>
      </c>
      <c r="I54" s="5"/>
      <c r="J54" s="5"/>
      <c r="K54" s="5">
        <v>211</v>
      </c>
      <c r="L54" s="5">
        <v>26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224</v>
      </c>
      <c r="F55" s="5">
        <f>ROUND(Source!AR27,O55)</f>
        <v>1780.73</v>
      </c>
      <c r="G55" s="5" t="s">
        <v>85</v>
      </c>
      <c r="H55" s="5" t="s">
        <v>86</v>
      </c>
      <c r="I55" s="5"/>
      <c r="J55" s="5"/>
      <c r="K55" s="5">
        <v>224</v>
      </c>
      <c r="L55" s="5">
        <v>27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1780.73</v>
      </c>
      <c r="X55" s="5">
        <v>1</v>
      </c>
      <c r="Y55" s="5">
        <v>1780.73</v>
      </c>
      <c r="Z55" s="5"/>
      <c r="AA55" s="5"/>
      <c r="AB55" s="5"/>
    </row>
    <row r="57" spans="1:206" x14ac:dyDescent="0.2">
      <c r="A57" s="3">
        <v>51</v>
      </c>
      <c r="B57" s="3">
        <f>B12</f>
        <v>114</v>
      </c>
      <c r="C57" s="3">
        <f>A12</f>
        <v>1</v>
      </c>
      <c r="D57" s="3">
        <f>ROW(A12)</f>
        <v>12</v>
      </c>
      <c r="E57" s="3"/>
      <c r="F57" s="3" t="str">
        <f>IF(F12&lt;&gt;"",F12,"")</f>
        <v>Новый объект_(Копия)</v>
      </c>
      <c r="G57" s="3" t="str">
        <f>IF(G12&lt;&gt;"",G12,"")</f>
        <v>КЛ тип 13 2026 ГЭСН</v>
      </c>
      <c r="H57" s="3">
        <v>0</v>
      </c>
      <c r="I57" s="3"/>
      <c r="J57" s="3"/>
      <c r="K57" s="3"/>
      <c r="L57" s="3"/>
      <c r="M57" s="3"/>
      <c r="N57" s="3"/>
      <c r="O57" s="3">
        <f t="shared" ref="O57:T57" si="16">ROUND(O27,2)</f>
        <v>0</v>
      </c>
      <c r="P57" s="3">
        <f t="shared" si="16"/>
        <v>0</v>
      </c>
      <c r="Q57" s="3">
        <f t="shared" si="16"/>
        <v>0</v>
      </c>
      <c r="R57" s="3">
        <f t="shared" si="16"/>
        <v>0</v>
      </c>
      <c r="S57" s="3">
        <f t="shared" si="16"/>
        <v>0</v>
      </c>
      <c r="T57" s="3">
        <f t="shared" si="16"/>
        <v>0</v>
      </c>
      <c r="U57" s="3">
        <f>U27</f>
        <v>0</v>
      </c>
      <c r="V57" s="3">
        <f>V27</f>
        <v>0</v>
      </c>
      <c r="W57" s="3">
        <f>ROUND(W27,2)</f>
        <v>0</v>
      </c>
      <c r="X57" s="3">
        <f>ROUND(X27,2)</f>
        <v>0</v>
      </c>
      <c r="Y57" s="3">
        <f>ROUND(Y27,2)</f>
        <v>0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>
        <f t="shared" ref="AO57:BD57" si="17">ROUND(AO27,2)</f>
        <v>0</v>
      </c>
      <c r="AP57" s="3">
        <f t="shared" si="17"/>
        <v>0</v>
      </c>
      <c r="AQ57" s="3">
        <f t="shared" si="17"/>
        <v>0</v>
      </c>
      <c r="AR57" s="3">
        <f t="shared" si="17"/>
        <v>1780.73</v>
      </c>
      <c r="AS57" s="3">
        <f t="shared" si="17"/>
        <v>1780.73</v>
      </c>
      <c r="AT57" s="3">
        <f t="shared" si="17"/>
        <v>0</v>
      </c>
      <c r="AU57" s="3">
        <f t="shared" si="17"/>
        <v>0</v>
      </c>
      <c r="AV57" s="3">
        <f t="shared" si="17"/>
        <v>0</v>
      </c>
      <c r="AW57" s="3">
        <f t="shared" si="17"/>
        <v>0</v>
      </c>
      <c r="AX57" s="3">
        <f t="shared" si="17"/>
        <v>0</v>
      </c>
      <c r="AY57" s="3">
        <f t="shared" si="17"/>
        <v>0</v>
      </c>
      <c r="AZ57" s="3">
        <f t="shared" si="17"/>
        <v>0</v>
      </c>
      <c r="BA57" s="3">
        <f t="shared" si="17"/>
        <v>0</v>
      </c>
      <c r="BB57" s="3">
        <f t="shared" si="17"/>
        <v>0</v>
      </c>
      <c r="BC57" s="3">
        <f t="shared" si="17"/>
        <v>0</v>
      </c>
      <c r="BD57" s="3">
        <f t="shared" si="17"/>
        <v>1780.73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201</v>
      </c>
      <c r="F59" s="5">
        <f>ROUND(Source!O57,O59)</f>
        <v>0</v>
      </c>
      <c r="G59" s="5" t="s">
        <v>33</v>
      </c>
      <c r="H59" s="5" t="s">
        <v>34</v>
      </c>
      <c r="I59" s="5"/>
      <c r="J59" s="5"/>
      <c r="K59" s="5">
        <v>201</v>
      </c>
      <c r="L59" s="5">
        <v>1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1780.73</v>
      </c>
      <c r="X59" s="5">
        <v>1</v>
      </c>
      <c r="Y59" s="5">
        <v>1780.73</v>
      </c>
      <c r="Z59" s="5"/>
      <c r="AA59" s="5"/>
      <c r="AB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202</v>
      </c>
      <c r="F60" s="5">
        <f>ROUND(Source!P57,O60)</f>
        <v>0</v>
      </c>
      <c r="G60" s="5" t="s">
        <v>35</v>
      </c>
      <c r="H60" s="5" t="s">
        <v>36</v>
      </c>
      <c r="I60" s="5"/>
      <c r="J60" s="5"/>
      <c r="K60" s="5">
        <v>202</v>
      </c>
      <c r="L60" s="5">
        <v>2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222</v>
      </c>
      <c r="F61" s="5">
        <f>ROUND(Source!AO57,O61)</f>
        <v>0</v>
      </c>
      <c r="G61" s="5" t="s">
        <v>37</v>
      </c>
      <c r="H61" s="5" t="s">
        <v>38</v>
      </c>
      <c r="I61" s="5"/>
      <c r="J61" s="5"/>
      <c r="K61" s="5">
        <v>222</v>
      </c>
      <c r="L61" s="5">
        <v>3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/>
      <c r="AA61" s="5"/>
      <c r="AB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225</v>
      </c>
      <c r="F62" s="5">
        <f>ROUND(Source!AV57,O62)</f>
        <v>0</v>
      </c>
      <c r="G62" s="5" t="s">
        <v>39</v>
      </c>
      <c r="H62" s="5" t="s">
        <v>40</v>
      </c>
      <c r="I62" s="5"/>
      <c r="J62" s="5"/>
      <c r="K62" s="5">
        <v>225</v>
      </c>
      <c r="L62" s="5">
        <v>4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226</v>
      </c>
      <c r="F63" s="5">
        <f>ROUND(Source!AW57,O63)</f>
        <v>0</v>
      </c>
      <c r="G63" s="5" t="s">
        <v>41</v>
      </c>
      <c r="H63" s="5" t="s">
        <v>42</v>
      </c>
      <c r="I63" s="5"/>
      <c r="J63" s="5"/>
      <c r="K63" s="5">
        <v>226</v>
      </c>
      <c r="L63" s="5">
        <v>5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227</v>
      </c>
      <c r="F64" s="5">
        <f>ROUND(Source!AX57,O64)</f>
        <v>0</v>
      </c>
      <c r="G64" s="5" t="s">
        <v>43</v>
      </c>
      <c r="H64" s="5" t="s">
        <v>44</v>
      </c>
      <c r="I64" s="5"/>
      <c r="J64" s="5"/>
      <c r="K64" s="5">
        <v>227</v>
      </c>
      <c r="L64" s="5">
        <v>6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228</v>
      </c>
      <c r="F65" s="5">
        <f>ROUND(Source!AY57,O65)</f>
        <v>0</v>
      </c>
      <c r="G65" s="5" t="s">
        <v>45</v>
      </c>
      <c r="H65" s="5" t="s">
        <v>46</v>
      </c>
      <c r="I65" s="5"/>
      <c r="J65" s="5"/>
      <c r="K65" s="5">
        <v>228</v>
      </c>
      <c r="L65" s="5">
        <v>7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216</v>
      </c>
      <c r="F66" s="5">
        <f>ROUND(Source!AP57,O66)</f>
        <v>0</v>
      </c>
      <c r="G66" s="5" t="s">
        <v>47</v>
      </c>
      <c r="H66" s="5" t="s">
        <v>48</v>
      </c>
      <c r="I66" s="5"/>
      <c r="J66" s="5"/>
      <c r="K66" s="5">
        <v>216</v>
      </c>
      <c r="L66" s="5">
        <v>8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223</v>
      </c>
      <c r="F67" s="5">
        <f>ROUND(Source!AQ57,O67)</f>
        <v>0</v>
      </c>
      <c r="G67" s="5" t="s">
        <v>49</v>
      </c>
      <c r="H67" s="5" t="s">
        <v>50</v>
      </c>
      <c r="I67" s="5"/>
      <c r="J67" s="5"/>
      <c r="K67" s="5">
        <v>223</v>
      </c>
      <c r="L67" s="5">
        <v>9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229</v>
      </c>
      <c r="F68" s="5">
        <f>ROUND(Source!AZ57,O68)</f>
        <v>0</v>
      </c>
      <c r="G68" s="5" t="s">
        <v>51</v>
      </c>
      <c r="H68" s="5" t="s">
        <v>52</v>
      </c>
      <c r="I68" s="5"/>
      <c r="J68" s="5"/>
      <c r="K68" s="5">
        <v>229</v>
      </c>
      <c r="L68" s="5">
        <v>10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203</v>
      </c>
      <c r="F69" s="5">
        <f>ROUND(Source!Q57,O69)</f>
        <v>0</v>
      </c>
      <c r="G69" s="5" t="s">
        <v>53</v>
      </c>
      <c r="H69" s="5" t="s">
        <v>54</v>
      </c>
      <c r="I69" s="5"/>
      <c r="J69" s="5"/>
      <c r="K69" s="5">
        <v>203</v>
      </c>
      <c r="L69" s="5">
        <v>11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231</v>
      </c>
      <c r="F70" s="5">
        <f>ROUND(Source!BB57,O70)</f>
        <v>0</v>
      </c>
      <c r="G70" s="5" t="s">
        <v>55</v>
      </c>
      <c r="H70" s="5" t="s">
        <v>56</v>
      </c>
      <c r="I70" s="5"/>
      <c r="J70" s="5"/>
      <c r="K70" s="5">
        <v>231</v>
      </c>
      <c r="L70" s="5">
        <v>12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204</v>
      </c>
      <c r="F71" s="5">
        <f>ROUND(Source!R57,O71)</f>
        <v>0</v>
      </c>
      <c r="G71" s="5" t="s">
        <v>57</v>
      </c>
      <c r="H71" s="5" t="s">
        <v>58</v>
      </c>
      <c r="I71" s="5"/>
      <c r="J71" s="5"/>
      <c r="K71" s="5">
        <v>204</v>
      </c>
      <c r="L71" s="5">
        <v>13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205</v>
      </c>
      <c r="F72" s="5">
        <f>ROUND(Source!S57,O72)</f>
        <v>0</v>
      </c>
      <c r="G72" s="5" t="s">
        <v>59</v>
      </c>
      <c r="H72" s="5" t="s">
        <v>60</v>
      </c>
      <c r="I72" s="5"/>
      <c r="J72" s="5"/>
      <c r="K72" s="5">
        <v>205</v>
      </c>
      <c r="L72" s="5">
        <v>14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232</v>
      </c>
      <c r="F73" s="5">
        <f>ROUND(Source!BC57,O73)</f>
        <v>0</v>
      </c>
      <c r="G73" s="5" t="s">
        <v>61</v>
      </c>
      <c r="H73" s="5" t="s">
        <v>62</v>
      </c>
      <c r="I73" s="5"/>
      <c r="J73" s="5"/>
      <c r="K73" s="5">
        <v>232</v>
      </c>
      <c r="L73" s="5">
        <v>15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214</v>
      </c>
      <c r="F74" s="5">
        <f>ROUND(Source!AS57,O74)</f>
        <v>1780.73</v>
      </c>
      <c r="G74" s="5" t="s">
        <v>63</v>
      </c>
      <c r="H74" s="5" t="s">
        <v>64</v>
      </c>
      <c r="I74" s="5"/>
      <c r="J74" s="5"/>
      <c r="K74" s="5">
        <v>214</v>
      </c>
      <c r="L74" s="5">
        <v>16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1780.73</v>
      </c>
      <c r="X74" s="5">
        <v>1</v>
      </c>
      <c r="Y74" s="5">
        <v>1780.73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215</v>
      </c>
      <c r="F75" s="5">
        <f>ROUND(Source!AT57,O75)</f>
        <v>0</v>
      </c>
      <c r="G75" s="5" t="s">
        <v>65</v>
      </c>
      <c r="H75" s="5" t="s">
        <v>66</v>
      </c>
      <c r="I75" s="5"/>
      <c r="J75" s="5"/>
      <c r="K75" s="5">
        <v>215</v>
      </c>
      <c r="L75" s="5">
        <v>17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217</v>
      </c>
      <c r="F76" s="5">
        <f>ROUND(Source!AU57,O76)</f>
        <v>0</v>
      </c>
      <c r="G76" s="5" t="s">
        <v>67</v>
      </c>
      <c r="H76" s="5" t="s">
        <v>68</v>
      </c>
      <c r="I76" s="5"/>
      <c r="J76" s="5"/>
      <c r="K76" s="5">
        <v>217</v>
      </c>
      <c r="L76" s="5">
        <v>18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230</v>
      </c>
      <c r="F77" s="5">
        <f>ROUND(Source!BA57,O77)</f>
        <v>0</v>
      </c>
      <c r="G77" s="5" t="s">
        <v>69</v>
      </c>
      <c r="H77" s="5" t="s">
        <v>70</v>
      </c>
      <c r="I77" s="5"/>
      <c r="J77" s="5"/>
      <c r="K77" s="5">
        <v>230</v>
      </c>
      <c r="L77" s="5">
        <v>19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206</v>
      </c>
      <c r="F78" s="5">
        <f>ROUND(Source!T57,O78)</f>
        <v>0</v>
      </c>
      <c r="G78" s="5" t="s">
        <v>71</v>
      </c>
      <c r="H78" s="5" t="s">
        <v>72</v>
      </c>
      <c r="I78" s="5"/>
      <c r="J78" s="5"/>
      <c r="K78" s="5">
        <v>206</v>
      </c>
      <c r="L78" s="5">
        <v>20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207</v>
      </c>
      <c r="F79" s="5">
        <f>ROUND(Source!U57,O79)</f>
        <v>0</v>
      </c>
      <c r="G79" s="5" t="s">
        <v>73</v>
      </c>
      <c r="H79" s="5" t="s">
        <v>74</v>
      </c>
      <c r="I79" s="5"/>
      <c r="J79" s="5"/>
      <c r="K79" s="5">
        <v>207</v>
      </c>
      <c r="L79" s="5">
        <v>21</v>
      </c>
      <c r="M79" s="5">
        <v>3</v>
      </c>
      <c r="N79" s="5" t="s">
        <v>3</v>
      </c>
      <c r="O79" s="5">
        <v>7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208</v>
      </c>
      <c r="F80" s="5">
        <f>ROUND(Source!V57,O80)</f>
        <v>0</v>
      </c>
      <c r="G80" s="5" t="s">
        <v>75</v>
      </c>
      <c r="H80" s="5" t="s">
        <v>76</v>
      </c>
      <c r="I80" s="5"/>
      <c r="J80" s="5"/>
      <c r="K80" s="5">
        <v>208</v>
      </c>
      <c r="L80" s="5">
        <v>22</v>
      </c>
      <c r="M80" s="5">
        <v>3</v>
      </c>
      <c r="N80" s="5" t="s">
        <v>3</v>
      </c>
      <c r="O80" s="5">
        <v>7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209</v>
      </c>
      <c r="F81" s="5">
        <f>ROUND(Source!W57,O81)</f>
        <v>0</v>
      </c>
      <c r="G81" s="5" t="s">
        <v>77</v>
      </c>
      <c r="H81" s="5" t="s">
        <v>78</v>
      </c>
      <c r="I81" s="5"/>
      <c r="J81" s="5"/>
      <c r="K81" s="5">
        <v>209</v>
      </c>
      <c r="L81" s="5">
        <v>23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233</v>
      </c>
      <c r="F82" s="5">
        <f>ROUND(Source!BD57,O82)</f>
        <v>1780.73</v>
      </c>
      <c r="G82" s="5" t="s">
        <v>79</v>
      </c>
      <c r="H82" s="5" t="s">
        <v>80</v>
      </c>
      <c r="I82" s="5"/>
      <c r="J82" s="5"/>
      <c r="K82" s="5">
        <v>233</v>
      </c>
      <c r="L82" s="5">
        <v>24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1780.73</v>
      </c>
      <c r="X82" s="5">
        <v>1</v>
      </c>
      <c r="Y82" s="5">
        <v>1780.73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210</v>
      </c>
      <c r="F83" s="5">
        <f>ROUND(Source!X57,O83)</f>
        <v>0</v>
      </c>
      <c r="G83" s="5" t="s">
        <v>81</v>
      </c>
      <c r="H83" s="5" t="s">
        <v>82</v>
      </c>
      <c r="I83" s="5"/>
      <c r="J83" s="5"/>
      <c r="K83" s="5">
        <v>210</v>
      </c>
      <c r="L83" s="5">
        <v>25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211</v>
      </c>
      <c r="F84" s="5">
        <f>ROUND(Source!Y57,O84)</f>
        <v>0</v>
      </c>
      <c r="G84" s="5" t="s">
        <v>83</v>
      </c>
      <c r="H84" s="5" t="s">
        <v>84</v>
      </c>
      <c r="I84" s="5"/>
      <c r="J84" s="5"/>
      <c r="K84" s="5">
        <v>211</v>
      </c>
      <c r="L84" s="5">
        <v>26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224</v>
      </c>
      <c r="F85" s="5">
        <f>ROUND(Source!AR57,O85)</f>
        <v>1780.73</v>
      </c>
      <c r="G85" s="5" t="s">
        <v>85</v>
      </c>
      <c r="H85" s="5" t="s">
        <v>86</v>
      </c>
      <c r="I85" s="5"/>
      <c r="J85" s="5"/>
      <c r="K85" s="5">
        <v>224</v>
      </c>
      <c r="L85" s="5">
        <v>27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1780.73</v>
      </c>
      <c r="X85" s="5">
        <v>1</v>
      </c>
      <c r="Y85" s="5">
        <v>1780.73</v>
      </c>
      <c r="Z85" s="5"/>
      <c r="AA85" s="5"/>
      <c r="AB85" s="5"/>
    </row>
    <row r="88" spans="1:28" x14ac:dyDescent="0.2">
      <c r="A88">
        <v>70</v>
      </c>
      <c r="B88">
        <v>1</v>
      </c>
      <c r="D88">
        <v>1</v>
      </c>
      <c r="E88" t="s">
        <v>87</v>
      </c>
      <c r="F88" t="s">
        <v>88</v>
      </c>
      <c r="G88">
        <v>0</v>
      </c>
      <c r="H88">
        <v>0</v>
      </c>
      <c r="I88" t="s">
        <v>3</v>
      </c>
      <c r="J88">
        <v>1</v>
      </c>
      <c r="K88">
        <v>0</v>
      </c>
      <c r="L88" t="s">
        <v>3</v>
      </c>
      <c r="M88" t="s">
        <v>3</v>
      </c>
      <c r="N88">
        <v>0</v>
      </c>
      <c r="P88" t="s">
        <v>89</v>
      </c>
    </row>
    <row r="89" spans="1:28" x14ac:dyDescent="0.2">
      <c r="A89">
        <v>70</v>
      </c>
      <c r="B89">
        <v>1</v>
      </c>
      <c r="D89">
        <v>2</v>
      </c>
      <c r="E89" t="s">
        <v>90</v>
      </c>
      <c r="F89" t="s">
        <v>91</v>
      </c>
      <c r="G89">
        <v>0</v>
      </c>
      <c r="H89">
        <v>0</v>
      </c>
      <c r="I89" t="s">
        <v>3</v>
      </c>
      <c r="J89">
        <v>1</v>
      </c>
      <c r="K89">
        <v>0</v>
      </c>
      <c r="L89" t="s">
        <v>3</v>
      </c>
      <c r="M89" t="s">
        <v>3</v>
      </c>
      <c r="N89">
        <v>0</v>
      </c>
      <c r="P89" t="s">
        <v>92</v>
      </c>
    </row>
    <row r="90" spans="1:28" x14ac:dyDescent="0.2">
      <c r="A90">
        <v>70</v>
      </c>
      <c r="B90">
        <v>1</v>
      </c>
      <c r="D90">
        <v>3</v>
      </c>
      <c r="E90" t="s">
        <v>93</v>
      </c>
      <c r="F90" t="s">
        <v>94</v>
      </c>
      <c r="G90">
        <v>1</v>
      </c>
      <c r="H90">
        <v>0</v>
      </c>
      <c r="I90" t="s">
        <v>3</v>
      </c>
      <c r="J90">
        <v>1</v>
      </c>
      <c r="K90">
        <v>0</v>
      </c>
      <c r="L90" t="s">
        <v>3</v>
      </c>
      <c r="M90" t="s">
        <v>3</v>
      </c>
      <c r="N90">
        <v>0</v>
      </c>
      <c r="P90" t="s">
        <v>95</v>
      </c>
    </row>
    <row r="91" spans="1:28" x14ac:dyDescent="0.2">
      <c r="A91">
        <v>70</v>
      </c>
      <c r="B91">
        <v>1</v>
      </c>
      <c r="D91">
        <v>4</v>
      </c>
      <c r="E91" t="s">
        <v>96</v>
      </c>
      <c r="F91" t="s">
        <v>97</v>
      </c>
      <c r="G91">
        <v>1</v>
      </c>
      <c r="H91">
        <v>0</v>
      </c>
      <c r="I91" t="s">
        <v>3</v>
      </c>
      <c r="J91">
        <v>2</v>
      </c>
      <c r="K91">
        <v>0</v>
      </c>
      <c r="L91" t="s">
        <v>3</v>
      </c>
      <c r="M91" t="s">
        <v>3</v>
      </c>
      <c r="N91">
        <v>0</v>
      </c>
      <c r="P91" t="s">
        <v>3</v>
      </c>
    </row>
    <row r="92" spans="1:28" x14ac:dyDescent="0.2">
      <c r="A92">
        <v>70</v>
      </c>
      <c r="B92">
        <v>1</v>
      </c>
      <c r="D92">
        <v>5</v>
      </c>
      <c r="E92" t="s">
        <v>98</v>
      </c>
      <c r="F92" t="s">
        <v>99</v>
      </c>
      <c r="G92">
        <v>0</v>
      </c>
      <c r="H92">
        <v>0</v>
      </c>
      <c r="I92" t="s">
        <v>3</v>
      </c>
      <c r="J92">
        <v>2</v>
      </c>
      <c r="K92">
        <v>0</v>
      </c>
      <c r="L92" t="s">
        <v>3</v>
      </c>
      <c r="M92" t="s">
        <v>3</v>
      </c>
      <c r="N92">
        <v>0</v>
      </c>
      <c r="P92" t="s">
        <v>3</v>
      </c>
    </row>
    <row r="93" spans="1:28" x14ac:dyDescent="0.2">
      <c r="A93">
        <v>70</v>
      </c>
      <c r="B93">
        <v>1</v>
      </c>
      <c r="D93">
        <v>6</v>
      </c>
      <c r="E93" t="s">
        <v>100</v>
      </c>
      <c r="F93" t="s">
        <v>101</v>
      </c>
      <c r="G93">
        <v>0</v>
      </c>
      <c r="H93">
        <v>0</v>
      </c>
      <c r="I93" t="s">
        <v>3</v>
      </c>
      <c r="J93">
        <v>2</v>
      </c>
      <c r="K93">
        <v>0</v>
      </c>
      <c r="L93" t="s">
        <v>3</v>
      </c>
      <c r="M93" t="s">
        <v>3</v>
      </c>
      <c r="N93">
        <v>0</v>
      </c>
      <c r="P93" t="s">
        <v>3</v>
      </c>
    </row>
    <row r="94" spans="1:28" x14ac:dyDescent="0.2">
      <c r="A94">
        <v>70</v>
      </c>
      <c r="B94">
        <v>1</v>
      </c>
      <c r="D94">
        <v>7</v>
      </c>
      <c r="E94" t="s">
        <v>102</v>
      </c>
      <c r="F94" t="s">
        <v>103</v>
      </c>
      <c r="G94">
        <v>0</v>
      </c>
      <c r="H94">
        <v>0</v>
      </c>
      <c r="I94" t="s">
        <v>104</v>
      </c>
      <c r="J94">
        <v>0</v>
      </c>
      <c r="K94">
        <v>0</v>
      </c>
      <c r="L94" t="s">
        <v>3</v>
      </c>
      <c r="M94" t="s">
        <v>3</v>
      </c>
      <c r="N94">
        <v>0</v>
      </c>
      <c r="P94" t="s">
        <v>105</v>
      </c>
    </row>
    <row r="95" spans="1:28" x14ac:dyDescent="0.2">
      <c r="A95">
        <v>70</v>
      </c>
      <c r="B95">
        <v>1</v>
      </c>
      <c r="D95">
        <v>8</v>
      </c>
      <c r="E95" t="s">
        <v>106</v>
      </c>
      <c r="F95" t="s">
        <v>107</v>
      </c>
      <c r="G95">
        <v>1</v>
      </c>
      <c r="H95">
        <v>0</v>
      </c>
      <c r="I95" t="s">
        <v>3</v>
      </c>
      <c r="J95">
        <v>5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6" spans="1:28" x14ac:dyDescent="0.2">
      <c r="A96">
        <v>70</v>
      </c>
      <c r="B96">
        <v>1</v>
      </c>
      <c r="D96">
        <v>9</v>
      </c>
      <c r="E96" t="s">
        <v>108</v>
      </c>
      <c r="F96" t="s">
        <v>109</v>
      </c>
      <c r="G96">
        <v>0</v>
      </c>
      <c r="H96">
        <v>0</v>
      </c>
      <c r="I96" t="s">
        <v>3</v>
      </c>
      <c r="J96">
        <v>5</v>
      </c>
      <c r="K96">
        <v>0</v>
      </c>
      <c r="L96" t="s">
        <v>3</v>
      </c>
      <c r="M96" t="s">
        <v>3</v>
      </c>
      <c r="N96">
        <v>0</v>
      </c>
      <c r="P96" t="s">
        <v>110</v>
      </c>
    </row>
    <row r="97" spans="1:16" x14ac:dyDescent="0.2">
      <c r="A97">
        <v>70</v>
      </c>
      <c r="B97">
        <v>1</v>
      </c>
      <c r="D97">
        <v>10</v>
      </c>
      <c r="E97" t="s">
        <v>111</v>
      </c>
      <c r="F97" t="s">
        <v>112</v>
      </c>
      <c r="G97">
        <v>0</v>
      </c>
      <c r="H97">
        <v>0</v>
      </c>
      <c r="I97" t="s">
        <v>113</v>
      </c>
      <c r="J97">
        <v>5</v>
      </c>
      <c r="K97">
        <v>0</v>
      </c>
      <c r="L97" t="s">
        <v>3</v>
      </c>
      <c r="M97" t="s">
        <v>3</v>
      </c>
      <c r="N97">
        <v>0</v>
      </c>
      <c r="P97" t="s">
        <v>114</v>
      </c>
    </row>
    <row r="98" spans="1:16" x14ac:dyDescent="0.2">
      <c r="A98">
        <v>70</v>
      </c>
      <c r="B98">
        <v>1</v>
      </c>
      <c r="D98">
        <v>11</v>
      </c>
      <c r="E98" t="s">
        <v>115</v>
      </c>
      <c r="F98" t="s">
        <v>116</v>
      </c>
      <c r="G98">
        <v>0</v>
      </c>
      <c r="H98">
        <v>0</v>
      </c>
      <c r="I98" t="s">
        <v>117</v>
      </c>
      <c r="J98">
        <v>0</v>
      </c>
      <c r="K98">
        <v>0</v>
      </c>
      <c r="L98" t="s">
        <v>3</v>
      </c>
      <c r="M98" t="s">
        <v>3</v>
      </c>
      <c r="N98">
        <v>0</v>
      </c>
      <c r="P98" t="s">
        <v>118</v>
      </c>
    </row>
    <row r="99" spans="1:16" x14ac:dyDescent="0.2">
      <c r="A99">
        <v>70</v>
      </c>
      <c r="B99">
        <v>1</v>
      </c>
      <c r="D99">
        <v>12</v>
      </c>
      <c r="E99" t="s">
        <v>119</v>
      </c>
      <c r="F99" t="s">
        <v>120</v>
      </c>
      <c r="G99">
        <v>0</v>
      </c>
      <c r="H99">
        <v>0</v>
      </c>
      <c r="I99" t="s">
        <v>121</v>
      </c>
      <c r="J99">
        <v>0</v>
      </c>
      <c r="K99">
        <v>0</v>
      </c>
      <c r="L99" t="s">
        <v>3</v>
      </c>
      <c r="M99" t="s">
        <v>3</v>
      </c>
      <c r="N99">
        <v>0</v>
      </c>
      <c r="P99" t="s">
        <v>122</v>
      </c>
    </row>
    <row r="100" spans="1:16" x14ac:dyDescent="0.2">
      <c r="A100">
        <v>70</v>
      </c>
      <c r="B100">
        <v>1</v>
      </c>
      <c r="D100">
        <v>13</v>
      </c>
      <c r="E100" t="s">
        <v>123</v>
      </c>
      <c r="F100" t="s">
        <v>124</v>
      </c>
      <c r="G100">
        <v>0</v>
      </c>
      <c r="H100">
        <v>0</v>
      </c>
      <c r="I100" t="s">
        <v>125</v>
      </c>
      <c r="J100">
        <v>0</v>
      </c>
      <c r="K100">
        <v>0</v>
      </c>
      <c r="L100" t="s">
        <v>3</v>
      </c>
      <c r="M100" t="s">
        <v>3</v>
      </c>
      <c r="N100">
        <v>0</v>
      </c>
      <c r="P100" t="s">
        <v>126</v>
      </c>
    </row>
    <row r="101" spans="1:16" x14ac:dyDescent="0.2">
      <c r="A101">
        <v>70</v>
      </c>
      <c r="B101">
        <v>1</v>
      </c>
      <c r="D101">
        <v>14</v>
      </c>
      <c r="E101" t="s">
        <v>127</v>
      </c>
      <c r="F101" t="s">
        <v>128</v>
      </c>
      <c r="G101">
        <v>0</v>
      </c>
      <c r="H101">
        <v>0</v>
      </c>
      <c r="I101" t="s">
        <v>3</v>
      </c>
      <c r="J101">
        <v>0</v>
      </c>
      <c r="K101">
        <v>0</v>
      </c>
      <c r="L101" t="s">
        <v>3</v>
      </c>
      <c r="M101" t="s">
        <v>3</v>
      </c>
      <c r="N101">
        <v>0</v>
      </c>
      <c r="P101" t="s">
        <v>3</v>
      </c>
    </row>
    <row r="102" spans="1:16" x14ac:dyDescent="0.2">
      <c r="A102">
        <v>70</v>
      </c>
      <c r="B102">
        <v>1</v>
      </c>
      <c r="D102">
        <v>15</v>
      </c>
      <c r="E102" t="s">
        <v>129</v>
      </c>
      <c r="F102" t="s">
        <v>130</v>
      </c>
      <c r="G102">
        <v>0</v>
      </c>
      <c r="H102">
        <v>0</v>
      </c>
      <c r="I102" t="s">
        <v>3</v>
      </c>
      <c r="J102">
        <v>0</v>
      </c>
      <c r="K102">
        <v>0</v>
      </c>
      <c r="L102" t="s">
        <v>3</v>
      </c>
      <c r="M102" t="s">
        <v>3</v>
      </c>
      <c r="N102">
        <v>0</v>
      </c>
      <c r="P102" t="s">
        <v>131</v>
      </c>
    </row>
    <row r="103" spans="1:16" x14ac:dyDescent="0.2">
      <c r="A103">
        <v>70</v>
      </c>
      <c r="B103">
        <v>1</v>
      </c>
      <c r="D103">
        <v>16</v>
      </c>
      <c r="E103" t="s">
        <v>132</v>
      </c>
      <c r="F103" t="s">
        <v>133</v>
      </c>
      <c r="G103">
        <v>0</v>
      </c>
      <c r="H103">
        <v>0</v>
      </c>
      <c r="I103" t="s">
        <v>3</v>
      </c>
      <c r="J103">
        <v>3</v>
      </c>
      <c r="K103">
        <v>0</v>
      </c>
      <c r="L103" t="s">
        <v>3</v>
      </c>
      <c r="M103" t="s">
        <v>3</v>
      </c>
      <c r="N103">
        <v>0</v>
      </c>
      <c r="P103" t="s">
        <v>3</v>
      </c>
    </row>
    <row r="104" spans="1:16" x14ac:dyDescent="0.2">
      <c r="A104">
        <v>70</v>
      </c>
      <c r="B104">
        <v>1</v>
      </c>
      <c r="D104">
        <v>17</v>
      </c>
      <c r="E104" t="s">
        <v>134</v>
      </c>
      <c r="F104" t="s">
        <v>135</v>
      </c>
      <c r="G104">
        <v>1</v>
      </c>
      <c r="H104">
        <v>0</v>
      </c>
      <c r="I104" t="s">
        <v>3</v>
      </c>
      <c r="J104">
        <v>3</v>
      </c>
      <c r="K104">
        <v>0</v>
      </c>
      <c r="L104" t="s">
        <v>3</v>
      </c>
      <c r="M104" t="s">
        <v>3</v>
      </c>
      <c r="N104">
        <v>0</v>
      </c>
      <c r="P104" t="s">
        <v>3</v>
      </c>
    </row>
    <row r="105" spans="1:16" x14ac:dyDescent="0.2">
      <c r="A105">
        <v>70</v>
      </c>
      <c r="B105">
        <v>1</v>
      </c>
      <c r="D105">
        <v>1</v>
      </c>
      <c r="E105" t="s">
        <v>136</v>
      </c>
      <c r="F105" t="s">
        <v>137</v>
      </c>
      <c r="G105">
        <v>0.9</v>
      </c>
      <c r="H105">
        <v>1</v>
      </c>
      <c r="I105" t="s">
        <v>138</v>
      </c>
      <c r="J105">
        <v>0</v>
      </c>
      <c r="K105">
        <v>0</v>
      </c>
      <c r="L105" t="s">
        <v>3</v>
      </c>
      <c r="M105" t="s">
        <v>3</v>
      </c>
      <c r="N105">
        <v>0</v>
      </c>
      <c r="P105" t="s">
        <v>139</v>
      </c>
    </row>
    <row r="106" spans="1:16" x14ac:dyDescent="0.2">
      <c r="A106">
        <v>70</v>
      </c>
      <c r="B106">
        <v>1</v>
      </c>
      <c r="D106">
        <v>2</v>
      </c>
      <c r="E106" t="s">
        <v>140</v>
      </c>
      <c r="F106" t="s">
        <v>141</v>
      </c>
      <c r="G106">
        <v>0.85</v>
      </c>
      <c r="H106">
        <v>1</v>
      </c>
      <c r="I106" t="s">
        <v>142</v>
      </c>
      <c r="J106">
        <v>0</v>
      </c>
      <c r="K106">
        <v>0</v>
      </c>
      <c r="L106" t="s">
        <v>3</v>
      </c>
      <c r="M106" t="s">
        <v>3</v>
      </c>
      <c r="N106">
        <v>0</v>
      </c>
      <c r="P106" t="s">
        <v>143</v>
      </c>
    </row>
    <row r="107" spans="1:16" x14ac:dyDescent="0.2">
      <c r="A107">
        <v>70</v>
      </c>
      <c r="B107">
        <v>1</v>
      </c>
      <c r="D107">
        <v>3</v>
      </c>
      <c r="E107" t="s">
        <v>144</v>
      </c>
      <c r="F107" t="s">
        <v>145</v>
      </c>
      <c r="G107">
        <v>1.03</v>
      </c>
      <c r="H107">
        <v>0</v>
      </c>
      <c r="I107" t="s">
        <v>3</v>
      </c>
      <c r="J107">
        <v>0</v>
      </c>
      <c r="K107">
        <v>0</v>
      </c>
      <c r="L107" t="s">
        <v>3</v>
      </c>
      <c r="M107" t="s">
        <v>3</v>
      </c>
      <c r="N107">
        <v>0</v>
      </c>
      <c r="P107" t="s">
        <v>146</v>
      </c>
    </row>
    <row r="108" spans="1:16" x14ac:dyDescent="0.2">
      <c r="A108">
        <v>70</v>
      </c>
      <c r="B108">
        <v>1</v>
      </c>
      <c r="D108">
        <v>4</v>
      </c>
      <c r="E108" t="s">
        <v>147</v>
      </c>
      <c r="F108" t="s">
        <v>148</v>
      </c>
      <c r="G108">
        <v>1.1499999999999999</v>
      </c>
      <c r="H108">
        <v>0</v>
      </c>
      <c r="I108" t="s">
        <v>3</v>
      </c>
      <c r="J108">
        <v>0</v>
      </c>
      <c r="K108">
        <v>0</v>
      </c>
      <c r="L108" t="s">
        <v>3</v>
      </c>
      <c r="M108" t="s">
        <v>3</v>
      </c>
      <c r="N108">
        <v>0</v>
      </c>
      <c r="P108" t="s">
        <v>149</v>
      </c>
    </row>
    <row r="109" spans="1:16" x14ac:dyDescent="0.2">
      <c r="A109">
        <v>70</v>
      </c>
      <c r="B109">
        <v>1</v>
      </c>
      <c r="D109">
        <v>5</v>
      </c>
      <c r="E109" t="s">
        <v>150</v>
      </c>
      <c r="F109" t="s">
        <v>151</v>
      </c>
      <c r="G109">
        <v>7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3</v>
      </c>
    </row>
    <row r="110" spans="1:16" x14ac:dyDescent="0.2">
      <c r="A110">
        <v>70</v>
      </c>
      <c r="B110">
        <v>1</v>
      </c>
      <c r="D110">
        <v>6</v>
      </c>
      <c r="E110" t="s">
        <v>152</v>
      </c>
      <c r="F110" t="s">
        <v>3</v>
      </c>
      <c r="G110">
        <v>2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3</v>
      </c>
    </row>
    <row r="112" spans="1:16" x14ac:dyDescent="0.2">
      <c r="A112">
        <v>-1</v>
      </c>
    </row>
    <row r="114" spans="1:50" x14ac:dyDescent="0.2">
      <c r="A114" s="4">
        <v>75</v>
      </c>
      <c r="B114" s="4" t="s">
        <v>153</v>
      </c>
      <c r="C114" s="4">
        <v>2025</v>
      </c>
      <c r="D114" s="4">
        <v>0</v>
      </c>
      <c r="E114" s="4">
        <v>12</v>
      </c>
      <c r="F114" s="4">
        <v>1</v>
      </c>
      <c r="G114" s="4">
        <v>0</v>
      </c>
      <c r="H114" s="4">
        <v>1</v>
      </c>
      <c r="I114" s="4">
        <v>0</v>
      </c>
      <c r="J114" s="4">
        <v>3</v>
      </c>
      <c r="K114" s="4">
        <v>0</v>
      </c>
      <c r="L114" s="4">
        <v>0</v>
      </c>
      <c r="M114" s="4">
        <v>0</v>
      </c>
      <c r="N114" s="4">
        <v>64037387</v>
      </c>
      <c r="O114" s="4">
        <v>1</v>
      </c>
    </row>
    <row r="115" spans="1:50" x14ac:dyDescent="0.2">
      <c r="A115" s="6">
        <v>2</v>
      </c>
      <c r="B115" s="6" t="s">
        <v>154</v>
      </c>
      <c r="C115" s="6" t="s">
        <v>155</v>
      </c>
      <c r="D115" s="6">
        <v>0</v>
      </c>
      <c r="E115" s="6">
        <v>0</v>
      </c>
      <c r="F115" s="6">
        <v>0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>
        <v>64037388</v>
      </c>
    </row>
    <row r="116" spans="1:50" x14ac:dyDescent="0.2">
      <c r="A116" s="6">
        <v>1</v>
      </c>
      <c r="B116" s="6" t="s">
        <v>156</v>
      </c>
      <c r="C116" s="6" t="s">
        <v>157</v>
      </c>
      <c r="D116" s="6">
        <v>2025</v>
      </c>
      <c r="E116" s="6">
        <v>12</v>
      </c>
      <c r="F116" s="6">
        <v>1</v>
      </c>
      <c r="G116" s="6">
        <v>1</v>
      </c>
      <c r="H116" s="6">
        <v>0</v>
      </c>
      <c r="I116" s="6">
        <v>2</v>
      </c>
      <c r="J116" s="6">
        <v>1</v>
      </c>
      <c r="K116" s="6">
        <v>1</v>
      </c>
      <c r="L116" s="6">
        <v>1</v>
      </c>
      <c r="M116" s="6">
        <v>1</v>
      </c>
      <c r="N116" s="6">
        <v>1</v>
      </c>
      <c r="O116" s="6">
        <v>1</v>
      </c>
      <c r="P116" s="6">
        <v>1</v>
      </c>
      <c r="Q116" s="6">
        <v>1</v>
      </c>
      <c r="R116" s="6" t="s">
        <v>3</v>
      </c>
      <c r="S116" s="6" t="s">
        <v>3</v>
      </c>
      <c r="T116" s="6" t="s">
        <v>3</v>
      </c>
      <c r="U116" s="6" t="s">
        <v>3</v>
      </c>
      <c r="V116" s="6" t="s">
        <v>3</v>
      </c>
      <c r="W116" s="6" t="s">
        <v>3</v>
      </c>
      <c r="X116" s="6" t="s">
        <v>3</v>
      </c>
      <c r="Y116" s="6" t="s">
        <v>3</v>
      </c>
      <c r="Z116" s="6" t="s">
        <v>3</v>
      </c>
      <c r="AA116" s="6" t="s">
        <v>3</v>
      </c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>
        <v>64037389</v>
      </c>
      <c r="AO116" s="6"/>
      <c r="AP116" s="6"/>
      <c r="AQ116" s="6"/>
      <c r="AR116" s="6"/>
      <c r="AS116" s="6"/>
      <c r="AT116" s="6"/>
      <c r="AU116" s="6"/>
      <c r="AV116" s="6"/>
      <c r="AW116" s="6"/>
      <c r="AX116" s="6"/>
    </row>
    <row r="120" spans="1:50" x14ac:dyDescent="0.2">
      <c r="A120">
        <v>65</v>
      </c>
      <c r="C120">
        <v>1</v>
      </c>
      <c r="D120">
        <v>0</v>
      </c>
      <c r="E12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158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7">
        <v>1</v>
      </c>
      <c r="B12" s="7">
        <v>51</v>
      </c>
      <c r="C12" s="7">
        <v>0</v>
      </c>
      <c r="D12" s="7"/>
      <c r="E12" s="7">
        <v>0</v>
      </c>
      <c r="F12" s="7" t="s">
        <v>4</v>
      </c>
      <c r="G12" s="7" t="s">
        <v>5</v>
      </c>
      <c r="H12" s="7" t="s">
        <v>3</v>
      </c>
      <c r="I12" s="7">
        <v>0</v>
      </c>
      <c r="J12" s="7" t="s">
        <v>3</v>
      </c>
      <c r="K12" s="7">
        <v>0</v>
      </c>
      <c r="L12" s="7">
        <v>0</v>
      </c>
      <c r="M12" s="7">
        <v>523</v>
      </c>
      <c r="N12" s="7"/>
      <c r="O12" s="7">
        <v>0</v>
      </c>
      <c r="P12" s="7">
        <v>0</v>
      </c>
      <c r="Q12" s="7">
        <v>7</v>
      </c>
      <c r="R12" s="7">
        <v>0</v>
      </c>
      <c r="S12" s="7"/>
      <c r="T12" s="7">
        <v>4</v>
      </c>
      <c r="U12" s="7" t="s">
        <v>3</v>
      </c>
      <c r="V12" s="7">
        <v>0</v>
      </c>
      <c r="W12" s="7" t="s">
        <v>3</v>
      </c>
      <c r="X12" s="7" t="s">
        <v>3</v>
      </c>
      <c r="Y12" s="7" t="s">
        <v>3</v>
      </c>
      <c r="Z12" s="7" t="s">
        <v>3</v>
      </c>
      <c r="AA12" s="7" t="s">
        <v>3</v>
      </c>
      <c r="AB12" s="7" t="s">
        <v>3</v>
      </c>
      <c r="AC12" s="7" t="s">
        <v>3</v>
      </c>
      <c r="AD12" s="7" t="s">
        <v>3</v>
      </c>
      <c r="AE12" s="7" t="s">
        <v>3</v>
      </c>
      <c r="AF12" s="7" t="s">
        <v>3</v>
      </c>
      <c r="AG12" s="7" t="s">
        <v>3</v>
      </c>
      <c r="AH12" s="7" t="s">
        <v>3</v>
      </c>
      <c r="AI12" s="7" t="s">
        <v>3</v>
      </c>
      <c r="AJ12" s="7" t="s">
        <v>3</v>
      </c>
      <c r="AK12" s="7"/>
      <c r="AL12" s="7" t="s">
        <v>3</v>
      </c>
      <c r="AM12" s="7" t="s">
        <v>3</v>
      </c>
      <c r="AN12" s="7" t="s">
        <v>3</v>
      </c>
      <c r="AO12" s="7"/>
      <c r="AP12" s="7" t="s">
        <v>3</v>
      </c>
      <c r="AQ12" s="7" t="s">
        <v>3</v>
      </c>
      <c r="AR12" s="7" t="s">
        <v>3</v>
      </c>
      <c r="AS12" s="7"/>
      <c r="AT12" s="7"/>
      <c r="AU12" s="7"/>
      <c r="AV12" s="7"/>
      <c r="AW12" s="7"/>
      <c r="AX12" s="7" t="s">
        <v>3</v>
      </c>
      <c r="AY12" s="7" t="s">
        <v>3</v>
      </c>
      <c r="AZ12" s="7" t="s">
        <v>3</v>
      </c>
      <c r="BA12" s="7"/>
      <c r="BB12" s="7">
        <v>0</v>
      </c>
      <c r="BC12" s="7"/>
      <c r="BD12" s="7"/>
      <c r="BE12" s="7"/>
      <c r="BF12" s="7"/>
      <c r="BG12" s="7"/>
      <c r="BH12" s="7" t="s">
        <v>6</v>
      </c>
      <c r="BI12" s="7" t="s">
        <v>7</v>
      </c>
      <c r="BJ12" s="7">
        <v>1</v>
      </c>
      <c r="BK12" s="7">
        <v>1</v>
      </c>
      <c r="BL12" s="7">
        <v>0</v>
      </c>
      <c r="BM12" s="7">
        <v>0</v>
      </c>
      <c r="BN12" s="7">
        <v>1</v>
      </c>
      <c r="BO12" s="7">
        <v>0</v>
      </c>
      <c r="BP12" s="7">
        <v>6</v>
      </c>
      <c r="BQ12" s="7">
        <v>2</v>
      </c>
      <c r="BR12" s="7">
        <v>1</v>
      </c>
      <c r="BS12" s="7">
        <v>1</v>
      </c>
      <c r="BT12" s="7">
        <v>0</v>
      </c>
      <c r="BU12" s="7">
        <v>0</v>
      </c>
      <c r="BV12" s="7">
        <v>1</v>
      </c>
      <c r="BW12" s="7">
        <v>0</v>
      </c>
      <c r="BX12" s="7">
        <v>0</v>
      </c>
      <c r="BY12" s="7" t="s">
        <v>8</v>
      </c>
      <c r="BZ12" s="7" t="s">
        <v>9</v>
      </c>
      <c r="CA12" s="7" t="s">
        <v>10</v>
      </c>
      <c r="CB12" s="7" t="s">
        <v>10</v>
      </c>
      <c r="CC12" s="7" t="s">
        <v>10</v>
      </c>
      <c r="CD12" s="7" t="s">
        <v>10</v>
      </c>
      <c r="CE12" s="7" t="s">
        <v>11</v>
      </c>
      <c r="CF12" s="7">
        <v>0</v>
      </c>
      <c r="CG12" s="7">
        <v>0</v>
      </c>
      <c r="CH12" s="7">
        <v>487104520</v>
      </c>
      <c r="CI12" s="7" t="s">
        <v>3</v>
      </c>
      <c r="CJ12" s="7" t="s">
        <v>3</v>
      </c>
      <c r="CK12" s="7">
        <v>17</v>
      </c>
      <c r="CL12" s="7"/>
      <c r="CM12" s="7"/>
      <c r="CN12" s="7"/>
      <c r="CO12" s="7"/>
      <c r="CP12" s="7"/>
      <c r="CQ12" s="7" t="s">
        <v>12</v>
      </c>
      <c r="CR12" s="7" t="s">
        <v>13</v>
      </c>
      <c r="CS12" s="7">
        <v>45975</v>
      </c>
      <c r="CT12" s="7">
        <v>538</v>
      </c>
      <c r="CU12" s="7">
        <v>16</v>
      </c>
      <c r="CV12" s="7" t="s">
        <v>159</v>
      </c>
      <c r="CW12" s="7"/>
      <c r="CX12" s="7"/>
      <c r="CY12" s="7">
        <v>0</v>
      </c>
      <c r="CZ12" s="7" t="s">
        <v>3</v>
      </c>
      <c r="DA12" s="7" t="s">
        <v>3</v>
      </c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>
        <v>0</v>
      </c>
    </row>
    <row r="14" spans="1:133" x14ac:dyDescent="0.2">
      <c r="A14" s="7">
        <v>22</v>
      </c>
      <c r="B14" s="7">
        <v>1</v>
      </c>
      <c r="C14" s="7">
        <v>0</v>
      </c>
      <c r="D14" s="7">
        <v>64037387</v>
      </c>
      <c r="E14" s="7">
        <v>0</v>
      </c>
      <c r="F14" s="7">
        <v>2</v>
      </c>
      <c r="G14" s="7">
        <v>1</v>
      </c>
      <c r="H14" s="7"/>
      <c r="I14" s="7"/>
      <c r="J14" s="7"/>
      <c r="K14" s="7"/>
      <c r="L14" s="7"/>
      <c r="M14" s="7"/>
      <c r="N14" s="7"/>
      <c r="O14" s="7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ROUND((Source!F44)/1000,2)</f>
        <v>1.78</v>
      </c>
      <c r="F16" s="9">
        <f>ROUND((Source!F45)/1000,2)</f>
        <v>0</v>
      </c>
      <c r="G16" s="9">
        <f>ROUND((Source!F36)/1000,2)</f>
        <v>0</v>
      </c>
      <c r="H16" s="9">
        <f>ROUND((Source!F46)/1000+(Source!F47)/1000,2)</f>
        <v>0</v>
      </c>
      <c r="I16" s="9">
        <f>E16+F16+G16+H16</f>
        <v>1.78</v>
      </c>
      <c r="J16" s="9">
        <f>ROUND((Source!F42+Source!F41)/1000,2)</f>
        <v>0</v>
      </c>
      <c r="K16" s="9">
        <v>0</v>
      </c>
      <c r="L16" s="9">
        <v>0</v>
      </c>
      <c r="M16" s="9">
        <v>0</v>
      </c>
      <c r="N16" s="9">
        <f>I16+L16+M16</f>
        <v>1.78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1780.73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1780.73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1780.73</v>
      </c>
    </row>
    <row r="18" spans="1:16" x14ac:dyDescent="0.2">
      <c r="A18" s="2">
        <v>51</v>
      </c>
      <c r="E18" s="2">
        <v>1.78</v>
      </c>
      <c r="F18" s="2">
        <v>0</v>
      </c>
      <c r="G18" s="2">
        <v>0</v>
      </c>
      <c r="H18" s="2">
        <v>0</v>
      </c>
      <c r="I18" s="2">
        <v>1.78</v>
      </c>
      <c r="J18" s="2">
        <v>0</v>
      </c>
      <c r="K18" s="2">
        <v>0</v>
      </c>
      <c r="L18" s="2">
        <v>0</v>
      </c>
      <c r="M18" s="2">
        <v>0</v>
      </c>
      <c r="N18" s="2">
        <v>1.78</v>
      </c>
    </row>
    <row r="20" spans="1:16" x14ac:dyDescent="0.2">
      <c r="A20" s="10">
        <v>50</v>
      </c>
      <c r="B20" s="10">
        <v>0</v>
      </c>
      <c r="C20" s="10">
        <v>0</v>
      </c>
      <c r="D20" s="10">
        <v>1</v>
      </c>
      <c r="E20" s="10">
        <v>201</v>
      </c>
      <c r="F20" s="10">
        <v>1780.73</v>
      </c>
      <c r="G20" s="10" t="s">
        <v>33</v>
      </c>
      <c r="H20" s="10" t="s">
        <v>34</v>
      </c>
      <c r="I20" s="10"/>
      <c r="J20" s="10"/>
      <c r="K20" s="10">
        <v>201</v>
      </c>
      <c r="L20" s="10">
        <v>1</v>
      </c>
      <c r="M20" s="10">
        <v>3</v>
      </c>
      <c r="N20" s="10" t="s">
        <v>3</v>
      </c>
      <c r="O20" s="10">
        <v>2</v>
      </c>
      <c r="P20" s="10"/>
    </row>
    <row r="21" spans="1:16" x14ac:dyDescent="0.2">
      <c r="A21" s="10">
        <v>50</v>
      </c>
      <c r="B21" s="10">
        <v>0</v>
      </c>
      <c r="C21" s="10">
        <v>0</v>
      </c>
      <c r="D21" s="10">
        <v>1</v>
      </c>
      <c r="E21" s="10">
        <v>202</v>
      </c>
      <c r="F21" s="10">
        <v>0</v>
      </c>
      <c r="G21" s="10" t="s">
        <v>35</v>
      </c>
      <c r="H21" s="10" t="s">
        <v>36</v>
      </c>
      <c r="I21" s="10"/>
      <c r="J21" s="10"/>
      <c r="K21" s="10">
        <v>202</v>
      </c>
      <c r="L21" s="10">
        <v>2</v>
      </c>
      <c r="M21" s="10">
        <v>3</v>
      </c>
      <c r="N21" s="10" t="s">
        <v>3</v>
      </c>
      <c r="O21" s="10">
        <v>2</v>
      </c>
      <c r="P21" s="10"/>
    </row>
    <row r="22" spans="1:16" x14ac:dyDescent="0.2">
      <c r="A22" s="10">
        <v>50</v>
      </c>
      <c r="B22" s="10">
        <v>0</v>
      </c>
      <c r="C22" s="10">
        <v>0</v>
      </c>
      <c r="D22" s="10">
        <v>1</v>
      </c>
      <c r="E22" s="10">
        <v>222</v>
      </c>
      <c r="F22" s="10">
        <v>0</v>
      </c>
      <c r="G22" s="10" t="s">
        <v>37</v>
      </c>
      <c r="H22" s="10" t="s">
        <v>38</v>
      </c>
      <c r="I22" s="10"/>
      <c r="J22" s="10"/>
      <c r="K22" s="10">
        <v>222</v>
      </c>
      <c r="L22" s="10">
        <v>3</v>
      </c>
      <c r="M22" s="10">
        <v>3</v>
      </c>
      <c r="N22" s="10" t="s">
        <v>3</v>
      </c>
      <c r="O22" s="10">
        <v>2</v>
      </c>
      <c r="P22" s="10"/>
    </row>
    <row r="23" spans="1:16" x14ac:dyDescent="0.2">
      <c r="A23" s="10">
        <v>50</v>
      </c>
      <c r="B23" s="10">
        <v>0</v>
      </c>
      <c r="C23" s="10">
        <v>0</v>
      </c>
      <c r="D23" s="10">
        <v>1</v>
      </c>
      <c r="E23" s="10">
        <v>225</v>
      </c>
      <c r="F23" s="10">
        <v>0</v>
      </c>
      <c r="G23" s="10" t="s">
        <v>39</v>
      </c>
      <c r="H23" s="10" t="s">
        <v>40</v>
      </c>
      <c r="I23" s="10"/>
      <c r="J23" s="10"/>
      <c r="K23" s="10">
        <v>225</v>
      </c>
      <c r="L23" s="10">
        <v>4</v>
      </c>
      <c r="M23" s="10">
        <v>3</v>
      </c>
      <c r="N23" s="10" t="s">
        <v>3</v>
      </c>
      <c r="O23" s="10">
        <v>2</v>
      </c>
      <c r="P23" s="10"/>
    </row>
    <row r="24" spans="1:16" x14ac:dyDescent="0.2">
      <c r="A24" s="10">
        <v>50</v>
      </c>
      <c r="B24" s="10">
        <v>0</v>
      </c>
      <c r="C24" s="10">
        <v>0</v>
      </c>
      <c r="D24" s="10">
        <v>1</v>
      </c>
      <c r="E24" s="10">
        <v>226</v>
      </c>
      <c r="F24" s="10">
        <v>0</v>
      </c>
      <c r="G24" s="10" t="s">
        <v>41</v>
      </c>
      <c r="H24" s="10" t="s">
        <v>42</v>
      </c>
      <c r="I24" s="10"/>
      <c r="J24" s="10"/>
      <c r="K24" s="10">
        <v>226</v>
      </c>
      <c r="L24" s="10">
        <v>5</v>
      </c>
      <c r="M24" s="10">
        <v>3</v>
      </c>
      <c r="N24" s="10" t="s">
        <v>3</v>
      </c>
      <c r="O24" s="10">
        <v>2</v>
      </c>
      <c r="P24" s="10"/>
    </row>
    <row r="25" spans="1:16" x14ac:dyDescent="0.2">
      <c r="A25" s="10">
        <v>50</v>
      </c>
      <c r="B25" s="10">
        <v>0</v>
      </c>
      <c r="C25" s="10">
        <v>0</v>
      </c>
      <c r="D25" s="10">
        <v>1</v>
      </c>
      <c r="E25" s="10">
        <v>227</v>
      </c>
      <c r="F25" s="10">
        <v>0</v>
      </c>
      <c r="G25" s="10" t="s">
        <v>43</v>
      </c>
      <c r="H25" s="10" t="s">
        <v>44</v>
      </c>
      <c r="I25" s="10"/>
      <c r="J25" s="10"/>
      <c r="K25" s="10">
        <v>227</v>
      </c>
      <c r="L25" s="10">
        <v>6</v>
      </c>
      <c r="M25" s="10">
        <v>3</v>
      </c>
      <c r="N25" s="10" t="s">
        <v>3</v>
      </c>
      <c r="O25" s="10">
        <v>2</v>
      </c>
      <c r="P25" s="10"/>
    </row>
    <row r="26" spans="1:16" x14ac:dyDescent="0.2">
      <c r="A26" s="10">
        <v>50</v>
      </c>
      <c r="B26" s="10">
        <v>0</v>
      </c>
      <c r="C26" s="10">
        <v>0</v>
      </c>
      <c r="D26" s="10">
        <v>1</v>
      </c>
      <c r="E26" s="10">
        <v>228</v>
      </c>
      <c r="F26" s="10">
        <v>0</v>
      </c>
      <c r="G26" s="10" t="s">
        <v>45</v>
      </c>
      <c r="H26" s="10" t="s">
        <v>46</v>
      </c>
      <c r="I26" s="10"/>
      <c r="J26" s="10"/>
      <c r="K26" s="10">
        <v>228</v>
      </c>
      <c r="L26" s="10">
        <v>7</v>
      </c>
      <c r="M26" s="10">
        <v>3</v>
      </c>
      <c r="N26" s="10" t="s">
        <v>3</v>
      </c>
      <c r="O26" s="10">
        <v>2</v>
      </c>
      <c r="P26" s="10"/>
    </row>
    <row r="27" spans="1:16" x14ac:dyDescent="0.2">
      <c r="A27" s="10">
        <v>50</v>
      </c>
      <c r="B27" s="10">
        <v>0</v>
      </c>
      <c r="C27" s="10">
        <v>0</v>
      </c>
      <c r="D27" s="10">
        <v>1</v>
      </c>
      <c r="E27" s="10">
        <v>216</v>
      </c>
      <c r="F27" s="10">
        <v>0</v>
      </c>
      <c r="G27" s="10" t="s">
        <v>47</v>
      </c>
      <c r="H27" s="10" t="s">
        <v>48</v>
      </c>
      <c r="I27" s="10"/>
      <c r="J27" s="10"/>
      <c r="K27" s="10">
        <v>216</v>
      </c>
      <c r="L27" s="10">
        <v>8</v>
      </c>
      <c r="M27" s="10">
        <v>3</v>
      </c>
      <c r="N27" s="10" t="s">
        <v>3</v>
      </c>
      <c r="O27" s="10">
        <v>2</v>
      </c>
      <c r="P27" s="10"/>
    </row>
    <row r="28" spans="1:16" x14ac:dyDescent="0.2">
      <c r="A28" s="10">
        <v>50</v>
      </c>
      <c r="B28" s="10">
        <v>0</v>
      </c>
      <c r="C28" s="10">
        <v>0</v>
      </c>
      <c r="D28" s="10">
        <v>1</v>
      </c>
      <c r="E28" s="10">
        <v>223</v>
      </c>
      <c r="F28" s="10">
        <v>0</v>
      </c>
      <c r="G28" s="10" t="s">
        <v>49</v>
      </c>
      <c r="H28" s="10" t="s">
        <v>50</v>
      </c>
      <c r="I28" s="10"/>
      <c r="J28" s="10"/>
      <c r="K28" s="10">
        <v>223</v>
      </c>
      <c r="L28" s="10">
        <v>9</v>
      </c>
      <c r="M28" s="10">
        <v>3</v>
      </c>
      <c r="N28" s="10" t="s">
        <v>3</v>
      </c>
      <c r="O28" s="10">
        <v>2</v>
      </c>
      <c r="P28" s="10"/>
    </row>
    <row r="29" spans="1:16" x14ac:dyDescent="0.2">
      <c r="A29" s="10">
        <v>50</v>
      </c>
      <c r="B29" s="10">
        <v>0</v>
      </c>
      <c r="C29" s="10">
        <v>0</v>
      </c>
      <c r="D29" s="10">
        <v>1</v>
      </c>
      <c r="E29" s="10">
        <v>229</v>
      </c>
      <c r="F29" s="10">
        <v>0</v>
      </c>
      <c r="G29" s="10" t="s">
        <v>51</v>
      </c>
      <c r="H29" s="10" t="s">
        <v>52</v>
      </c>
      <c r="I29" s="10"/>
      <c r="J29" s="10"/>
      <c r="K29" s="10">
        <v>229</v>
      </c>
      <c r="L29" s="10">
        <v>10</v>
      </c>
      <c r="M29" s="10">
        <v>3</v>
      </c>
      <c r="N29" s="10" t="s">
        <v>3</v>
      </c>
      <c r="O29" s="10">
        <v>2</v>
      </c>
      <c r="P29" s="10"/>
    </row>
    <row r="30" spans="1:16" x14ac:dyDescent="0.2">
      <c r="A30" s="10">
        <v>50</v>
      </c>
      <c r="B30" s="10">
        <v>0</v>
      </c>
      <c r="C30" s="10">
        <v>0</v>
      </c>
      <c r="D30" s="10">
        <v>1</v>
      </c>
      <c r="E30" s="10">
        <v>203</v>
      </c>
      <c r="F30" s="10">
        <v>0</v>
      </c>
      <c r="G30" s="10" t="s">
        <v>53</v>
      </c>
      <c r="H30" s="10" t="s">
        <v>54</v>
      </c>
      <c r="I30" s="10"/>
      <c r="J30" s="10"/>
      <c r="K30" s="10">
        <v>203</v>
      </c>
      <c r="L30" s="10">
        <v>11</v>
      </c>
      <c r="M30" s="10">
        <v>3</v>
      </c>
      <c r="N30" s="10" t="s">
        <v>3</v>
      </c>
      <c r="O30" s="10">
        <v>2</v>
      </c>
      <c r="P30" s="10"/>
    </row>
    <row r="31" spans="1:16" x14ac:dyDescent="0.2">
      <c r="A31" s="10">
        <v>50</v>
      </c>
      <c r="B31" s="10">
        <v>0</v>
      </c>
      <c r="C31" s="10">
        <v>0</v>
      </c>
      <c r="D31" s="10">
        <v>1</v>
      </c>
      <c r="E31" s="10">
        <v>231</v>
      </c>
      <c r="F31" s="10">
        <v>0</v>
      </c>
      <c r="G31" s="10" t="s">
        <v>55</v>
      </c>
      <c r="H31" s="10" t="s">
        <v>56</v>
      </c>
      <c r="I31" s="10"/>
      <c r="J31" s="10"/>
      <c r="K31" s="10">
        <v>231</v>
      </c>
      <c r="L31" s="10">
        <v>12</v>
      </c>
      <c r="M31" s="10">
        <v>3</v>
      </c>
      <c r="N31" s="10" t="s">
        <v>3</v>
      </c>
      <c r="O31" s="10">
        <v>2</v>
      </c>
      <c r="P31" s="10"/>
    </row>
    <row r="32" spans="1:16" x14ac:dyDescent="0.2">
      <c r="A32" s="10">
        <v>50</v>
      </c>
      <c r="B32" s="10">
        <v>0</v>
      </c>
      <c r="C32" s="10">
        <v>0</v>
      </c>
      <c r="D32" s="10">
        <v>1</v>
      </c>
      <c r="E32" s="10">
        <v>204</v>
      </c>
      <c r="F32" s="10">
        <v>0</v>
      </c>
      <c r="G32" s="10" t="s">
        <v>57</v>
      </c>
      <c r="H32" s="10" t="s">
        <v>58</v>
      </c>
      <c r="I32" s="10"/>
      <c r="J32" s="10"/>
      <c r="K32" s="10">
        <v>204</v>
      </c>
      <c r="L32" s="10">
        <v>13</v>
      </c>
      <c r="M32" s="10">
        <v>3</v>
      </c>
      <c r="N32" s="10" t="s">
        <v>3</v>
      </c>
      <c r="O32" s="10">
        <v>2</v>
      </c>
      <c r="P32" s="10"/>
    </row>
    <row r="33" spans="1:16" x14ac:dyDescent="0.2">
      <c r="A33" s="10">
        <v>50</v>
      </c>
      <c r="B33" s="10">
        <v>0</v>
      </c>
      <c r="C33" s="10">
        <v>0</v>
      </c>
      <c r="D33" s="10">
        <v>1</v>
      </c>
      <c r="E33" s="10">
        <v>205</v>
      </c>
      <c r="F33" s="10">
        <v>0</v>
      </c>
      <c r="G33" s="10" t="s">
        <v>59</v>
      </c>
      <c r="H33" s="10" t="s">
        <v>60</v>
      </c>
      <c r="I33" s="10"/>
      <c r="J33" s="10"/>
      <c r="K33" s="10">
        <v>205</v>
      </c>
      <c r="L33" s="10">
        <v>14</v>
      </c>
      <c r="M33" s="10">
        <v>3</v>
      </c>
      <c r="N33" s="10" t="s">
        <v>3</v>
      </c>
      <c r="O33" s="10">
        <v>2</v>
      </c>
      <c r="P33" s="10"/>
    </row>
    <row r="34" spans="1:16" x14ac:dyDescent="0.2">
      <c r="A34" s="10">
        <v>50</v>
      </c>
      <c r="B34" s="10">
        <v>0</v>
      </c>
      <c r="C34" s="10">
        <v>0</v>
      </c>
      <c r="D34" s="10">
        <v>1</v>
      </c>
      <c r="E34" s="10">
        <v>232</v>
      </c>
      <c r="F34" s="10">
        <v>0</v>
      </c>
      <c r="G34" s="10" t="s">
        <v>61</v>
      </c>
      <c r="H34" s="10" t="s">
        <v>62</v>
      </c>
      <c r="I34" s="10"/>
      <c r="J34" s="10"/>
      <c r="K34" s="10">
        <v>232</v>
      </c>
      <c r="L34" s="10">
        <v>15</v>
      </c>
      <c r="M34" s="10">
        <v>3</v>
      </c>
      <c r="N34" s="10" t="s">
        <v>3</v>
      </c>
      <c r="O34" s="10">
        <v>2</v>
      </c>
      <c r="P34" s="10"/>
    </row>
    <row r="35" spans="1:16" x14ac:dyDescent="0.2">
      <c r="A35" s="10">
        <v>50</v>
      </c>
      <c r="B35" s="10">
        <v>0</v>
      </c>
      <c r="C35" s="10">
        <v>0</v>
      </c>
      <c r="D35" s="10">
        <v>1</v>
      </c>
      <c r="E35" s="10">
        <v>214</v>
      </c>
      <c r="F35" s="10">
        <v>1780.73</v>
      </c>
      <c r="G35" s="10" t="s">
        <v>63</v>
      </c>
      <c r="H35" s="10" t="s">
        <v>64</v>
      </c>
      <c r="I35" s="10"/>
      <c r="J35" s="10"/>
      <c r="K35" s="10">
        <v>214</v>
      </c>
      <c r="L35" s="10">
        <v>16</v>
      </c>
      <c r="M35" s="10">
        <v>3</v>
      </c>
      <c r="N35" s="10" t="s">
        <v>3</v>
      </c>
      <c r="O35" s="10">
        <v>2</v>
      </c>
      <c r="P35" s="10"/>
    </row>
    <row r="36" spans="1:16" x14ac:dyDescent="0.2">
      <c r="A36" s="10">
        <v>50</v>
      </c>
      <c r="B36" s="10">
        <v>0</v>
      </c>
      <c r="C36" s="10">
        <v>0</v>
      </c>
      <c r="D36" s="10">
        <v>1</v>
      </c>
      <c r="E36" s="10">
        <v>215</v>
      </c>
      <c r="F36" s="10">
        <v>0</v>
      </c>
      <c r="G36" s="10" t="s">
        <v>65</v>
      </c>
      <c r="H36" s="10" t="s">
        <v>66</v>
      </c>
      <c r="I36" s="10"/>
      <c r="J36" s="10"/>
      <c r="K36" s="10">
        <v>215</v>
      </c>
      <c r="L36" s="10">
        <v>17</v>
      </c>
      <c r="M36" s="10">
        <v>3</v>
      </c>
      <c r="N36" s="10" t="s">
        <v>3</v>
      </c>
      <c r="O36" s="10">
        <v>2</v>
      </c>
      <c r="P36" s="10"/>
    </row>
    <row r="37" spans="1:16" x14ac:dyDescent="0.2">
      <c r="A37" s="10">
        <v>50</v>
      </c>
      <c r="B37" s="10">
        <v>0</v>
      </c>
      <c r="C37" s="10">
        <v>0</v>
      </c>
      <c r="D37" s="10">
        <v>1</v>
      </c>
      <c r="E37" s="10">
        <v>217</v>
      </c>
      <c r="F37" s="10">
        <v>0</v>
      </c>
      <c r="G37" s="10" t="s">
        <v>67</v>
      </c>
      <c r="H37" s="10" t="s">
        <v>68</v>
      </c>
      <c r="I37" s="10"/>
      <c r="J37" s="10"/>
      <c r="K37" s="10">
        <v>217</v>
      </c>
      <c r="L37" s="10">
        <v>18</v>
      </c>
      <c r="M37" s="10">
        <v>3</v>
      </c>
      <c r="N37" s="10" t="s">
        <v>3</v>
      </c>
      <c r="O37" s="10">
        <v>2</v>
      </c>
      <c r="P37" s="10"/>
    </row>
    <row r="38" spans="1:16" x14ac:dyDescent="0.2">
      <c r="A38" s="10">
        <v>50</v>
      </c>
      <c r="B38" s="10">
        <v>0</v>
      </c>
      <c r="C38" s="10">
        <v>0</v>
      </c>
      <c r="D38" s="10">
        <v>1</v>
      </c>
      <c r="E38" s="10">
        <v>230</v>
      </c>
      <c r="F38" s="10">
        <v>0</v>
      </c>
      <c r="G38" s="10" t="s">
        <v>69</v>
      </c>
      <c r="H38" s="10" t="s">
        <v>70</v>
      </c>
      <c r="I38" s="10"/>
      <c r="J38" s="10"/>
      <c r="K38" s="10">
        <v>230</v>
      </c>
      <c r="L38" s="10">
        <v>19</v>
      </c>
      <c r="M38" s="10">
        <v>3</v>
      </c>
      <c r="N38" s="10" t="s">
        <v>3</v>
      </c>
      <c r="O38" s="10">
        <v>2</v>
      </c>
      <c r="P38" s="10"/>
    </row>
    <row r="39" spans="1:16" x14ac:dyDescent="0.2">
      <c r="A39" s="10">
        <v>50</v>
      </c>
      <c r="B39" s="10">
        <v>0</v>
      </c>
      <c r="C39" s="10">
        <v>0</v>
      </c>
      <c r="D39" s="10">
        <v>1</v>
      </c>
      <c r="E39" s="10">
        <v>206</v>
      </c>
      <c r="F39" s="10">
        <v>0</v>
      </c>
      <c r="G39" s="10" t="s">
        <v>71</v>
      </c>
      <c r="H39" s="10" t="s">
        <v>72</v>
      </c>
      <c r="I39" s="10"/>
      <c r="J39" s="10"/>
      <c r="K39" s="10">
        <v>206</v>
      </c>
      <c r="L39" s="10">
        <v>20</v>
      </c>
      <c r="M39" s="10">
        <v>3</v>
      </c>
      <c r="N39" s="10" t="s">
        <v>3</v>
      </c>
      <c r="O39" s="10">
        <v>2</v>
      </c>
      <c r="P39" s="10"/>
    </row>
    <row r="40" spans="1:16" x14ac:dyDescent="0.2">
      <c r="A40" s="10">
        <v>50</v>
      </c>
      <c r="B40" s="10">
        <v>0</v>
      </c>
      <c r="C40" s="10">
        <v>0</v>
      </c>
      <c r="D40" s="10">
        <v>1</v>
      </c>
      <c r="E40" s="10">
        <v>207</v>
      </c>
      <c r="F40" s="10">
        <v>0</v>
      </c>
      <c r="G40" s="10" t="s">
        <v>73</v>
      </c>
      <c r="H40" s="10" t="s">
        <v>74</v>
      </c>
      <c r="I40" s="10"/>
      <c r="J40" s="10"/>
      <c r="K40" s="10">
        <v>207</v>
      </c>
      <c r="L40" s="10">
        <v>21</v>
      </c>
      <c r="M40" s="10">
        <v>3</v>
      </c>
      <c r="N40" s="10" t="s">
        <v>3</v>
      </c>
      <c r="O40" s="10">
        <v>-1</v>
      </c>
      <c r="P40" s="10"/>
    </row>
    <row r="41" spans="1:16" x14ac:dyDescent="0.2">
      <c r="A41" s="10">
        <v>50</v>
      </c>
      <c r="B41" s="10">
        <v>0</v>
      </c>
      <c r="C41" s="10">
        <v>0</v>
      </c>
      <c r="D41" s="10">
        <v>1</v>
      </c>
      <c r="E41" s="10">
        <v>208</v>
      </c>
      <c r="F41" s="10">
        <v>0</v>
      </c>
      <c r="G41" s="10" t="s">
        <v>75</v>
      </c>
      <c r="H41" s="10" t="s">
        <v>76</v>
      </c>
      <c r="I41" s="10"/>
      <c r="J41" s="10"/>
      <c r="K41" s="10">
        <v>208</v>
      </c>
      <c r="L41" s="10">
        <v>22</v>
      </c>
      <c r="M41" s="10">
        <v>3</v>
      </c>
      <c r="N41" s="10" t="s">
        <v>3</v>
      </c>
      <c r="O41" s="10">
        <v>-1</v>
      </c>
      <c r="P41" s="10"/>
    </row>
    <row r="42" spans="1:16" x14ac:dyDescent="0.2">
      <c r="A42" s="10">
        <v>50</v>
      </c>
      <c r="B42" s="10">
        <v>0</v>
      </c>
      <c r="C42" s="10">
        <v>0</v>
      </c>
      <c r="D42" s="10">
        <v>1</v>
      </c>
      <c r="E42" s="10">
        <v>209</v>
      </c>
      <c r="F42" s="10">
        <v>0</v>
      </c>
      <c r="G42" s="10" t="s">
        <v>77</v>
      </c>
      <c r="H42" s="10" t="s">
        <v>78</v>
      </c>
      <c r="I42" s="10"/>
      <c r="J42" s="10"/>
      <c r="K42" s="10">
        <v>209</v>
      </c>
      <c r="L42" s="10">
        <v>23</v>
      </c>
      <c r="M42" s="10">
        <v>3</v>
      </c>
      <c r="N42" s="10" t="s">
        <v>3</v>
      </c>
      <c r="O42" s="10">
        <v>2</v>
      </c>
      <c r="P42" s="10"/>
    </row>
    <row r="43" spans="1:16" x14ac:dyDescent="0.2">
      <c r="A43" s="10">
        <v>50</v>
      </c>
      <c r="B43" s="10">
        <v>0</v>
      </c>
      <c r="C43" s="10">
        <v>0</v>
      </c>
      <c r="D43" s="10">
        <v>1</v>
      </c>
      <c r="E43" s="10">
        <v>233</v>
      </c>
      <c r="F43" s="10">
        <v>1780.73</v>
      </c>
      <c r="G43" s="10" t="s">
        <v>79</v>
      </c>
      <c r="H43" s="10" t="s">
        <v>80</v>
      </c>
      <c r="I43" s="10"/>
      <c r="J43" s="10"/>
      <c r="K43" s="10">
        <v>233</v>
      </c>
      <c r="L43" s="10">
        <v>24</v>
      </c>
      <c r="M43" s="10">
        <v>3</v>
      </c>
      <c r="N43" s="10" t="s">
        <v>3</v>
      </c>
      <c r="O43" s="10">
        <v>2</v>
      </c>
      <c r="P43" s="10"/>
    </row>
    <row r="44" spans="1:16" x14ac:dyDescent="0.2">
      <c r="A44" s="10">
        <v>50</v>
      </c>
      <c r="B44" s="10">
        <v>0</v>
      </c>
      <c r="C44" s="10">
        <v>0</v>
      </c>
      <c r="D44" s="10">
        <v>1</v>
      </c>
      <c r="E44" s="10">
        <v>210</v>
      </c>
      <c r="F44" s="10">
        <v>0</v>
      </c>
      <c r="G44" s="10" t="s">
        <v>81</v>
      </c>
      <c r="H44" s="10" t="s">
        <v>82</v>
      </c>
      <c r="I44" s="10"/>
      <c r="J44" s="10"/>
      <c r="K44" s="10">
        <v>210</v>
      </c>
      <c r="L44" s="10">
        <v>25</v>
      </c>
      <c r="M44" s="10">
        <v>3</v>
      </c>
      <c r="N44" s="10" t="s">
        <v>3</v>
      </c>
      <c r="O44" s="10">
        <v>2</v>
      </c>
      <c r="P44" s="10"/>
    </row>
    <row r="45" spans="1:16" x14ac:dyDescent="0.2">
      <c r="A45" s="10">
        <v>50</v>
      </c>
      <c r="B45" s="10">
        <v>0</v>
      </c>
      <c r="C45" s="10">
        <v>0</v>
      </c>
      <c r="D45" s="10">
        <v>1</v>
      </c>
      <c r="E45" s="10">
        <v>211</v>
      </c>
      <c r="F45" s="10">
        <v>0</v>
      </c>
      <c r="G45" s="10" t="s">
        <v>83</v>
      </c>
      <c r="H45" s="10" t="s">
        <v>84</v>
      </c>
      <c r="I45" s="10"/>
      <c r="J45" s="10"/>
      <c r="K45" s="10">
        <v>211</v>
      </c>
      <c r="L45" s="10">
        <v>26</v>
      </c>
      <c r="M45" s="10">
        <v>3</v>
      </c>
      <c r="N45" s="10" t="s">
        <v>3</v>
      </c>
      <c r="O45" s="10">
        <v>2</v>
      </c>
      <c r="P45" s="10"/>
    </row>
    <row r="46" spans="1:16" x14ac:dyDescent="0.2">
      <c r="A46" s="10">
        <v>50</v>
      </c>
      <c r="B46" s="10">
        <v>0</v>
      </c>
      <c r="C46" s="10">
        <v>0</v>
      </c>
      <c r="D46" s="10">
        <v>1</v>
      </c>
      <c r="E46" s="10">
        <v>224</v>
      </c>
      <c r="F46" s="10">
        <v>1780.73</v>
      </c>
      <c r="G46" s="10" t="s">
        <v>85</v>
      </c>
      <c r="H46" s="10" t="s">
        <v>86</v>
      </c>
      <c r="I46" s="10"/>
      <c r="J46" s="10"/>
      <c r="K46" s="10">
        <v>224</v>
      </c>
      <c r="L46" s="10">
        <v>27</v>
      </c>
      <c r="M46" s="10">
        <v>3</v>
      </c>
      <c r="N46" s="10" t="s">
        <v>3</v>
      </c>
      <c r="O46" s="10">
        <v>2</v>
      </c>
      <c r="P46" s="10"/>
    </row>
    <row r="48" spans="1:16" x14ac:dyDescent="0.2">
      <c r="A48" s="2">
        <v>-1</v>
      </c>
    </row>
    <row r="51" spans="1:50" x14ac:dyDescent="0.2">
      <c r="A51" s="11">
        <v>75</v>
      </c>
      <c r="B51" s="11" t="s">
        <v>153</v>
      </c>
      <c r="C51" s="11">
        <v>2025</v>
      </c>
      <c r="D51" s="11">
        <v>0</v>
      </c>
      <c r="E51" s="11">
        <v>12</v>
      </c>
      <c r="F51" s="11">
        <v>1</v>
      </c>
      <c r="G51" s="11">
        <v>0</v>
      </c>
      <c r="H51" s="11">
        <v>1</v>
      </c>
      <c r="I51" s="11">
        <v>0</v>
      </c>
      <c r="J51" s="11">
        <v>3</v>
      </c>
      <c r="K51" s="11">
        <v>0</v>
      </c>
      <c r="L51" s="11">
        <v>0</v>
      </c>
      <c r="M51" s="11">
        <v>0</v>
      </c>
      <c r="N51" s="11">
        <v>64037387</v>
      </c>
      <c r="O51" s="11">
        <v>1</v>
      </c>
    </row>
    <row r="52" spans="1:50" x14ac:dyDescent="0.2">
      <c r="A52" s="12">
        <v>2</v>
      </c>
      <c r="B52" s="12" t="s">
        <v>154</v>
      </c>
      <c r="C52" s="12" t="s">
        <v>155</v>
      </c>
      <c r="D52" s="12">
        <v>0</v>
      </c>
      <c r="E52" s="12">
        <v>0</v>
      </c>
      <c r="F52" s="12">
        <v>0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>
        <v>64037388</v>
      </c>
    </row>
    <row r="53" spans="1:50" x14ac:dyDescent="0.2">
      <c r="A53" s="12">
        <v>1</v>
      </c>
      <c r="B53" s="12" t="s">
        <v>156</v>
      </c>
      <c r="C53" s="12" t="s">
        <v>157</v>
      </c>
      <c r="D53" s="12">
        <v>2025</v>
      </c>
      <c r="E53" s="12">
        <v>12</v>
      </c>
      <c r="F53" s="12">
        <v>1</v>
      </c>
      <c r="G53" s="12">
        <v>1</v>
      </c>
      <c r="H53" s="12">
        <v>0</v>
      </c>
      <c r="I53" s="12">
        <v>2</v>
      </c>
      <c r="J53" s="12">
        <v>1</v>
      </c>
      <c r="K53" s="12">
        <v>1</v>
      </c>
      <c r="L53" s="12">
        <v>1</v>
      </c>
      <c r="M53" s="12">
        <v>1</v>
      </c>
      <c r="N53" s="12">
        <v>1</v>
      </c>
      <c r="O53" s="12">
        <v>1</v>
      </c>
      <c r="P53" s="12">
        <v>1</v>
      </c>
      <c r="Q53" s="12">
        <v>1</v>
      </c>
      <c r="R53" s="12" t="s">
        <v>3</v>
      </c>
      <c r="S53" s="12" t="s">
        <v>3</v>
      </c>
      <c r="T53" s="12" t="s">
        <v>3</v>
      </c>
      <c r="U53" s="12" t="s">
        <v>3</v>
      </c>
      <c r="V53" s="12" t="s">
        <v>3</v>
      </c>
      <c r="W53" s="12" t="s">
        <v>3</v>
      </c>
      <c r="X53" s="12" t="s">
        <v>3</v>
      </c>
      <c r="Y53" s="12" t="s">
        <v>3</v>
      </c>
      <c r="Z53" s="12" t="s">
        <v>3</v>
      </c>
      <c r="AA53" s="12" t="s">
        <v>3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>
        <v>64037389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</v>
      </c>
      <c r="G12" t="str">
        <f>Source!G12</f>
        <v>КЛ тип 13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2026-04-13T11:48:17Z</cp:lastPrinted>
  <dcterms:created xsi:type="dcterms:W3CDTF">2026-04-13T11:45:42Z</dcterms:created>
  <dcterms:modified xsi:type="dcterms:W3CDTF">2026-06-24T12:27:36Z</dcterms:modified>
</cp:coreProperties>
</file>